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F:\Curso Fortaleza\Planilhas Exercícios\Vigilância\"/>
    </mc:Choice>
  </mc:AlternateContent>
  <xr:revisionPtr revIDLastSave="0" documentId="13_ncr:1_{DEB04B0D-63C7-4672-A5DF-791A4F3E9778}" xr6:coauthVersionLast="47" xr6:coauthVersionMax="47" xr10:uidLastSave="{00000000-0000-0000-0000-000000000000}"/>
  <bookViews>
    <workbookView xWindow="-120" yWindow="-120" windowWidth="29040" windowHeight="15840" tabRatio="927" activeTab="3" xr2:uid="{00000000-000D-0000-FFFF-FFFF00000000}"/>
  </bookViews>
  <sheets>
    <sheet name="Resumo " sheetId="17" r:id="rId1"/>
    <sheet name="12x36 D" sheetId="6" r:id="rId2"/>
    <sheet name="12x36 N" sheetId="127" r:id="rId3"/>
    <sheet name="44 horas" sheetId="128" r:id="rId4"/>
    <sheet name="Material" sheetId="15" r:id="rId5"/>
    <sheet name="Uniforme" sheetId="16" r:id="rId6"/>
    <sheet name="CCT" sheetId="129" r:id="rId7"/>
  </sheets>
  <definedNames>
    <definedName name="_xlnm.Print_Area" localSheetId="1">'12x36 D'!$A$1:$M$121</definedName>
    <definedName name="_xlnm.Print_Area" localSheetId="2">'12x36 N'!$A$1:$M$121</definedName>
    <definedName name="_xlnm.Print_Area" localSheetId="3">'44 horas'!$A$1:$M$121</definedName>
    <definedName name="_xlnm.Print_Area" localSheetId="0">'Resumo '!$A$1:$I$24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27" l="1"/>
  <c r="I25" i="127"/>
  <c r="I60" i="128"/>
  <c r="I55" i="128"/>
  <c r="I55" i="127"/>
  <c r="I116" i="6"/>
  <c r="H109" i="6"/>
  <c r="I100" i="6"/>
  <c r="I97" i="6"/>
  <c r="I96" i="6"/>
  <c r="I92" i="6"/>
  <c r="I88" i="6"/>
  <c r="H84" i="6"/>
  <c r="H75" i="6"/>
  <c r="H73" i="6"/>
  <c r="H72" i="6"/>
  <c r="H70" i="6"/>
  <c r="H69" i="6"/>
  <c r="I57" i="6"/>
  <c r="I56" i="6"/>
  <c r="E54" i="6"/>
  <c r="F52" i="6"/>
  <c r="H48" i="6"/>
  <c r="H44" i="6"/>
  <c r="H35" i="6"/>
  <c r="H33" i="6"/>
  <c r="H54" i="6" l="1"/>
  <c r="I53" i="6" s="1"/>
  <c r="I97" i="128" l="1"/>
  <c r="I96" i="128"/>
  <c r="I97" i="127"/>
  <c r="I96" i="127"/>
  <c r="I57" i="127"/>
  <c r="I57" i="128"/>
  <c r="I56" i="127"/>
  <c r="I56" i="128"/>
  <c r="E54" i="128" l="1"/>
  <c r="F52" i="128"/>
  <c r="H17" i="128"/>
  <c r="H17" i="127"/>
  <c r="I22" i="127" s="1"/>
  <c r="F52" i="127"/>
  <c r="E54" i="127"/>
  <c r="H54" i="127" l="1"/>
  <c r="I53" i="127" s="1"/>
  <c r="H54" i="128"/>
  <c r="I53" i="128" s="1"/>
  <c r="H17" i="6"/>
  <c r="I22" i="6" s="1"/>
  <c r="H105" i="127"/>
  <c r="H109" i="127" s="1"/>
  <c r="I100" i="127"/>
  <c r="I116" i="127" s="1"/>
  <c r="H84" i="127"/>
  <c r="H72" i="127"/>
  <c r="H70" i="127"/>
  <c r="H69" i="127"/>
  <c r="H52" i="127"/>
  <c r="I51" i="127" s="1"/>
  <c r="H48" i="127"/>
  <c r="H44" i="127"/>
  <c r="H33" i="127"/>
  <c r="I23" i="127"/>
  <c r="H105" i="128"/>
  <c r="H109" i="128" s="1"/>
  <c r="I100" i="128"/>
  <c r="I116" i="128" s="1"/>
  <c r="H84" i="128"/>
  <c r="H72" i="128"/>
  <c r="H69" i="128"/>
  <c r="H52" i="128"/>
  <c r="I51" i="128" s="1"/>
  <c r="H44" i="128"/>
  <c r="H48" i="128" s="1"/>
  <c r="H33" i="128"/>
  <c r="H35" i="128" s="1"/>
  <c r="I22" i="128"/>
  <c r="I23" i="128" s="1"/>
  <c r="I28" i="128" s="1"/>
  <c r="I30" i="128" s="1"/>
  <c r="I112" i="128" s="1"/>
  <c r="H52" i="6" l="1"/>
  <c r="I51" i="6" s="1"/>
  <c r="I23" i="6"/>
  <c r="I28" i="6" s="1"/>
  <c r="R26" i="127"/>
  <c r="H35" i="127"/>
  <c r="H73" i="127"/>
  <c r="I72" i="128"/>
  <c r="I79" i="128"/>
  <c r="I83" i="128"/>
  <c r="I74" i="128"/>
  <c r="I81" i="128"/>
  <c r="I34" i="128"/>
  <c r="I82" i="128"/>
  <c r="I80" i="128"/>
  <c r="I78" i="128"/>
  <c r="I71" i="128"/>
  <c r="I33" i="128"/>
  <c r="I65" i="128"/>
  <c r="H73" i="128"/>
  <c r="I73" i="128" s="1"/>
  <c r="H70" i="128"/>
  <c r="I70" i="128" s="1"/>
  <c r="I69" i="128"/>
  <c r="I82" i="6" l="1"/>
  <c r="I29" i="6"/>
  <c r="I83" i="6"/>
  <c r="I78" i="6"/>
  <c r="I34" i="6"/>
  <c r="I69" i="6"/>
  <c r="I70" i="6"/>
  <c r="C9" i="129"/>
  <c r="I71" i="6"/>
  <c r="I33" i="6"/>
  <c r="I72" i="6"/>
  <c r="I73" i="6"/>
  <c r="I80" i="6"/>
  <c r="I79" i="6"/>
  <c r="I74" i="6"/>
  <c r="I30" i="6"/>
  <c r="I112" i="6" s="1"/>
  <c r="I81" i="6"/>
  <c r="I35" i="128"/>
  <c r="I46" i="128" s="1"/>
  <c r="I28" i="127"/>
  <c r="H75" i="127"/>
  <c r="I84" i="128"/>
  <c r="I91" i="128" s="1"/>
  <c r="I39" i="128"/>
  <c r="I63" i="128"/>
  <c r="I75" i="128"/>
  <c r="I114" i="128" s="1"/>
  <c r="I47" i="128"/>
  <c r="I42" i="128"/>
  <c r="I40" i="128"/>
  <c r="I41" i="128"/>
  <c r="H75" i="128"/>
  <c r="I58" i="127" l="1"/>
  <c r="C10" i="129"/>
  <c r="I58" i="128"/>
  <c r="I58" i="6"/>
  <c r="I60" i="6" s="1"/>
  <c r="I43" i="128"/>
  <c r="I84" i="6"/>
  <c r="I91" i="6" s="1"/>
  <c r="I93" i="6" s="1"/>
  <c r="I115" i="6" s="1"/>
  <c r="I35" i="6"/>
  <c r="I38" i="128"/>
  <c r="I48" i="128" s="1"/>
  <c r="I64" i="128" s="1"/>
  <c r="I44" i="128"/>
  <c r="I75" i="6"/>
  <c r="I114" i="6" s="1"/>
  <c r="I73" i="127"/>
  <c r="I74" i="127"/>
  <c r="I83" i="127"/>
  <c r="I71" i="127"/>
  <c r="I82" i="127"/>
  <c r="I79" i="127"/>
  <c r="I80" i="127"/>
  <c r="I33" i="127"/>
  <c r="I70" i="127"/>
  <c r="I78" i="127"/>
  <c r="I69" i="127"/>
  <c r="I81" i="127"/>
  <c r="I34" i="127"/>
  <c r="I30" i="127"/>
  <c r="I112" i="127" s="1"/>
  <c r="I72" i="127"/>
  <c r="I60" i="127" l="1"/>
  <c r="I65" i="127" s="1"/>
  <c r="I40" i="6"/>
  <c r="I46" i="6"/>
  <c r="I43" i="6"/>
  <c r="I44" i="6"/>
  <c r="I38" i="6"/>
  <c r="I47" i="6"/>
  <c r="I39" i="6"/>
  <c r="I41" i="6"/>
  <c r="I42" i="6"/>
  <c r="I35" i="127"/>
  <c r="I38" i="127" s="1"/>
  <c r="I75" i="127"/>
  <c r="I114" i="127" s="1"/>
  <c r="I84" i="127"/>
  <c r="I91" i="127" s="1"/>
  <c r="I66" i="128"/>
  <c r="I113" i="128" s="1"/>
  <c r="I44" i="127" l="1"/>
  <c r="I48" i="127" s="1"/>
  <c r="I64" i="127" s="1"/>
  <c r="I66" i="127" s="1"/>
  <c r="I39" i="127"/>
  <c r="I63" i="127"/>
  <c r="I43" i="127"/>
  <c r="I42" i="127"/>
  <c r="I47" i="127"/>
  <c r="I41" i="127"/>
  <c r="I40" i="127"/>
  <c r="I46" i="127"/>
  <c r="I48" i="6"/>
  <c r="I113" i="127" l="1"/>
  <c r="I87" i="127"/>
  <c r="I65" i="6" l="1"/>
  <c r="I63" i="6" l="1"/>
  <c r="I64" i="6" l="1"/>
  <c r="I66" i="6" s="1"/>
  <c r="I113" i="6" s="1"/>
  <c r="I117" i="6" s="1"/>
  <c r="I103" i="6" l="1"/>
  <c r="J10" i="16"/>
  <c r="F14" i="17"/>
  <c r="L39" i="15" s="1"/>
  <c r="J36" i="15"/>
  <c r="L36" i="15" s="1"/>
  <c r="J33" i="15"/>
  <c r="L33" i="15" s="1"/>
  <c r="J37" i="15"/>
  <c r="L37" i="15" s="1"/>
  <c r="J34" i="15"/>
  <c r="L34" i="15" s="1"/>
  <c r="N111" i="128"/>
  <c r="J107" i="128"/>
  <c r="I88" i="128"/>
  <c r="I92" i="128" s="1"/>
  <c r="I93" i="128" s="1"/>
  <c r="I115" i="128" s="1"/>
  <c r="I117" i="128" s="1"/>
  <c r="I103" i="128" s="1"/>
  <c r="K78" i="128"/>
  <c r="N111" i="127"/>
  <c r="J107" i="127"/>
  <c r="I88" i="127"/>
  <c r="I92" i="127" s="1"/>
  <c r="I93" i="127" s="1"/>
  <c r="I115" i="127" s="1"/>
  <c r="I117" i="127" s="1"/>
  <c r="K78" i="127"/>
  <c r="E14" i="17"/>
  <c r="I104" i="6" l="1"/>
  <c r="I109" i="6" s="1"/>
  <c r="I118" i="6" s="1"/>
  <c r="I119" i="6" s="1"/>
  <c r="I121" i="6" s="1"/>
  <c r="I108" i="6"/>
  <c r="I106" i="6"/>
  <c r="I107" i="6"/>
  <c r="I104" i="128"/>
  <c r="I108" i="128" s="1"/>
  <c r="L103" i="127"/>
  <c r="I103" i="127"/>
  <c r="N106" i="127"/>
  <c r="N107" i="127" s="1"/>
  <c r="N108" i="127" s="1"/>
  <c r="N109" i="127" s="1"/>
  <c r="N110" i="127" s="1"/>
  <c r="N112" i="127" s="1"/>
  <c r="L103" i="128"/>
  <c r="L104" i="128" s="1"/>
  <c r="N106" i="128"/>
  <c r="N107" i="128" s="1"/>
  <c r="N108" i="128" s="1"/>
  <c r="N109" i="128" s="1"/>
  <c r="N110" i="128" s="1"/>
  <c r="N112" i="128" s="1"/>
  <c r="K107" i="127"/>
  <c r="J108" i="127" s="1"/>
  <c r="K107" i="128"/>
  <c r="J108" i="128" s="1"/>
  <c r="J14" i="17"/>
  <c r="I107" i="128" l="1"/>
  <c r="I106" i="128"/>
  <c r="I104" i="127"/>
  <c r="I106" i="127" s="1"/>
  <c r="L104" i="127"/>
  <c r="K108" i="128"/>
  <c r="J109" i="128" s="1"/>
  <c r="J110" i="128" s="1"/>
  <c r="K108" i="127"/>
  <c r="J109" i="127" s="1"/>
  <c r="J110" i="127" s="1"/>
  <c r="I35" i="15"/>
  <c r="J35" i="15" s="1"/>
  <c r="I109" i="128" l="1"/>
  <c r="I118" i="128" s="1"/>
  <c r="I119" i="128" s="1"/>
  <c r="I121" i="128" s="1"/>
  <c r="G13" i="17" s="1"/>
  <c r="H13" i="17" s="1"/>
  <c r="I13" i="17" s="1"/>
  <c r="I108" i="127"/>
  <c r="I107" i="127"/>
  <c r="J111" i="127"/>
  <c r="J112" i="127"/>
  <c r="L35" i="15"/>
  <c r="L38" i="15" s="1"/>
  <c r="L40" i="15" s="1"/>
  <c r="J38" i="15"/>
  <c r="J112" i="128"/>
  <c r="J111" i="128"/>
  <c r="J12" i="16"/>
  <c r="J11" i="16"/>
  <c r="J9" i="16"/>
  <c r="J8" i="16"/>
  <c r="J7" i="16"/>
  <c r="J13" i="16" s="1"/>
  <c r="J15" i="16" s="1"/>
  <c r="I109" i="127" l="1"/>
  <c r="I118" i="127" s="1"/>
  <c r="I119" i="127" s="1"/>
  <c r="I121" i="127" s="1"/>
  <c r="G12" i="17" s="1"/>
  <c r="H12" i="17" s="1"/>
  <c r="I12" i="17" s="1"/>
  <c r="N111" i="6"/>
  <c r="K78" i="6" l="1"/>
  <c r="L103" i="6" l="1"/>
  <c r="J107" i="6"/>
  <c r="K107" i="6" s="1"/>
  <c r="J108" i="6" s="1"/>
  <c r="K108" i="6" s="1"/>
  <c r="J109" i="6" s="1"/>
  <c r="J110" i="6" s="1"/>
  <c r="J112" i="6" s="1"/>
  <c r="N106" i="6"/>
  <c r="N107" i="6" s="1"/>
  <c r="N108" i="6" s="1"/>
  <c r="N109" i="6" s="1"/>
  <c r="N110" i="6" s="1"/>
  <c r="N112" i="6" s="1"/>
  <c r="G11" i="17" l="1"/>
  <c r="H11" i="17" s="1"/>
  <c r="L104" i="6"/>
  <c r="J111" i="6"/>
  <c r="G14" i="17" l="1"/>
  <c r="I11" i="17"/>
  <c r="I14" i="17" s="1"/>
  <c r="H14" i="17"/>
  <c r="I15" i="17" l="1"/>
</calcChain>
</file>

<file path=xl/sharedStrings.xml><?xml version="1.0" encoding="utf-8"?>
<sst xmlns="http://schemas.openxmlformats.org/spreadsheetml/2006/main" count="808" uniqueCount="255">
  <si>
    <t>ANEXO I - PLANILHA  CUSTOS E FOMRAÇÃO DE PREÇOS</t>
  </si>
  <si>
    <t>Nº PROCESSO</t>
  </si>
  <si>
    <t xml:space="preserve">LICITAÇÃO Nº 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</si>
  <si>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</si>
  <si>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</si>
  <si>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</si>
  <si>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</si>
  <si>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</si>
  <si>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</si>
  <si>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</si>
  <si>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</si>
  <si>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</si>
  <si>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</si>
  <si>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da convenção coletiva de trabalho</t>
  </si>
  <si>
    <t>F</t>
  </si>
  <si>
    <t xml:space="preserve">Regime Tributário da Empresa:      </t>
  </si>
  <si>
    <t>Identificação do Serviço</t>
  </si>
  <si>
    <t>Tipo de Serviço</t>
  </si>
  <si>
    <t>Unidade de Medida</t>
  </si>
  <si>
    <t>Quantidade total a contratar 
(em função da unidade de medida)</t>
  </si>
  <si>
    <t>Mão-de-Obra vinculada à execução contratual</t>
  </si>
  <si>
    <t>Dados complementares para composição dos custos referentes à mão-de-obra.</t>
  </si>
  <si>
    <t>Tipo de Serviço (mesmo serviço com características distintas).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</si>
  <si>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</si>
  <si>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</si>
  <si>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</si>
  <si>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</si>
  <si>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</si>
  <si>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</si>
  <si>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</si>
  <si>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</si>
  <si>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</si>
  <si>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</si>
  <si>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</si>
  <si>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Adicional de Hora Extra</t>
  </si>
  <si>
    <t>G</t>
  </si>
  <si>
    <t>H</t>
  </si>
  <si>
    <t>MÓDULO 2: ENCARGOS E BENEFÍCIOS ANUAIS, MENSAIS E DIÁRIOS</t>
  </si>
  <si>
    <t>2.1</t>
  </si>
  <si>
    <t>13º (décimo terceiro) Salário, Férias e Adicionais de Férias</t>
  </si>
  <si>
    <t>13º (décimo terceiro) Salário</t>
  </si>
  <si>
    <t>Férias e Adicional de Férias</t>
  </si>
  <si>
    <t>Total</t>
  </si>
  <si>
    <t>2.2</t>
  </si>
  <si>
    <t>GPS, FGTS e outras contribuições</t>
  </si>
  <si>
    <t>Percentual</t>
  </si>
  <si>
    <t>INSS</t>
  </si>
  <si>
    <t>SESI  ou SESC</t>
  </si>
  <si>
    <t>SENAI ou SENAC</t>
  </si>
  <si>
    <t>INCRA</t>
  </si>
  <si>
    <t>Salário Educação</t>
  </si>
  <si>
    <t>FGTS</t>
  </si>
  <si>
    <t>Seguro Acidente de Trabalho</t>
  </si>
  <si>
    <t>RAT</t>
  </si>
  <si>
    <t>FAP</t>
  </si>
  <si>
    <t>SEBRAE</t>
  </si>
  <si>
    <t>I</t>
  </si>
  <si>
    <t>Outras Contribuições</t>
  </si>
  <si>
    <t>2.3</t>
  </si>
  <si>
    <t>Benefícios Mensais e Diários</t>
  </si>
  <si>
    <t>Valor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</si>
  <si>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</si>
  <si>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</si>
  <si>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</si>
  <si>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</si>
  <si>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</si>
  <si>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</si>
  <si>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</si>
  <si>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</si>
  <si>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Total de Benefícios Mensais e Diários</t>
  </si>
  <si>
    <t>QUADRO-RESUMO DO MÓDULO 2 - ENCARGOS E BENEFÍCIOS ANUAIS, MENSAIS E DIÁRIOS</t>
  </si>
  <si>
    <t>Encargos e Benefícios Anuais, Mensais e Diários</t>
  </si>
  <si>
    <t>Módulo 3 - Provisão para Rescisão (Redação dada pela Instrução Normativa nº 7, de 2018)</t>
  </si>
  <si>
    <t>Provisão para Recisão</t>
  </si>
  <si>
    <t>Aviso Prévio Idenizado</t>
  </si>
  <si>
    <t xml:space="preserve"> {Rem/12 + 13º/12 + Férias/12 + (1/3xFérias)/12] x (30/30=1) x 5% de rotatividade anual</t>
  </si>
  <si>
    <t>Incidência do FGTS sobre o Aviso Prévio Indenizado</t>
  </si>
  <si>
    <t>Multa do FGTS e contribuição social sobre o Aviso Prévio Indenizado</t>
  </si>
  <si>
    <t>= [50%x8%x(Rem1+13º+Férias+1/3xFérias)]x5% de rotatividade</t>
  </si>
  <si>
    <t>Aviso Prévio Trabalhado</t>
  </si>
  <si>
    <t xml:space="preserve">= [(Rem1/30)x7]/12 meses do contratox100% dos empregados - ao final do contrato  </t>
  </si>
  <si>
    <t>Incidência de GPS, FGTS e outras contribuições sobre o Aviso Prévio Trabalhado</t>
  </si>
  <si>
    <t>Multa do FGTS e contribuição social sobre o Aviso Prévio Trabalhado</t>
  </si>
  <si>
    <t xml:space="preserve">= [50%x8%x(Rem1+13º+Férias+1/3xFérias)]x100% dos empregados + </t>
  </si>
  <si>
    <t>Módulo 4 - Custo de Reposição do Profissional Ausente</t>
  </si>
  <si>
    <t>4.1</t>
  </si>
  <si>
    <t>Substituto nas Ausências Legais</t>
  </si>
  <si>
    <t>BCCPA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</si>
  <si>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</si>
  <si>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</si>
  <si>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</si>
  <si>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</si>
  <si>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</si>
  <si>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</si>
  <si>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Substituto na Intrajornada 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</si>
  <si>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</si>
  <si>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</si>
  <si>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</si>
  <si>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</si>
  <si>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</si>
  <si>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</si>
  <si>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</si>
  <si>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Outros (Especificar)</t>
  </si>
  <si>
    <t>Módulo 6  - Custos Indiretos, Tributos e Lucro</t>
  </si>
  <si>
    <t>Custos Indiretos, Tributos e Lucro</t>
  </si>
  <si>
    <t>Custos Indiretos</t>
  </si>
  <si>
    <t>Base de Cálculo - Custos intiretos</t>
  </si>
  <si>
    <t>Lucro</t>
  </si>
  <si>
    <t>Base de Cálculo - Lucro</t>
  </si>
  <si>
    <t>Tributos</t>
  </si>
  <si>
    <t>C.1.</t>
  </si>
  <si>
    <t>C.2.</t>
  </si>
  <si>
    <t>C.3.</t>
  </si>
  <si>
    <t>Tributos Municipais (especificar)</t>
  </si>
  <si>
    <t>2. QUADRO-RESUMO DO CUSTO POR EMPREGADO</t>
  </si>
  <si>
    <t>Mão de obra vinculada à execução contratual (valor por empregado)</t>
  </si>
  <si>
    <t>Módulo 1 - Composição da Remuneração</t>
  </si>
  <si>
    <t xml:space="preserve"> Módulo 2 - Encargos e Benefícios Anuais, Mensais e Diários</t>
  </si>
  <si>
    <t>Módulo 3 - Provisão para Rescisão</t>
  </si>
  <si>
    <t>Módulo 6 - Custos Indiretos, Tributos e Lucro</t>
  </si>
  <si>
    <t>Valor Total por Empregado</t>
  </si>
  <si>
    <t>Nr de empregados por posto</t>
  </si>
  <si>
    <t>Custo total por posto</t>
  </si>
  <si>
    <t>ITEM</t>
  </si>
  <si>
    <t>UNIDADE DE MEDIDA</t>
  </si>
  <si>
    <t>VALOR TOTAL DOS ITENS</t>
  </si>
  <si>
    <t>Objeto</t>
  </si>
  <si>
    <t>Qtde de Profissionais</t>
  </si>
  <si>
    <t>Valor Unitário</t>
  </si>
  <si>
    <t>Valor Anual</t>
  </si>
  <si>
    <t>Assistência Médica e Familiar (Plano Ambulatorial)</t>
  </si>
  <si>
    <t>VALOR TOTAL
(MÉDIA)</t>
  </si>
  <si>
    <t>und</t>
  </si>
  <si>
    <t>par</t>
  </si>
  <si>
    <t>Valor Mensal</t>
  </si>
  <si>
    <t>GRUPO</t>
  </si>
  <si>
    <t>ESCALA</t>
  </si>
  <si>
    <t>12x36</t>
  </si>
  <si>
    <t>Qtde Postos</t>
  </si>
  <si>
    <t>Vigilante</t>
  </si>
  <si>
    <t>MAPA COMPARATIVO DE PREÇOS / PLANILHA DE CUSTOS</t>
  </si>
  <si>
    <t>ESPECIFICACAO</t>
  </si>
  <si>
    <t>QTD.
ANUAL</t>
  </si>
  <si>
    <t>Periodicidade de entrega</t>
  </si>
  <si>
    <t>RESULTADOS</t>
  </si>
  <si>
    <t>VALOR UNIT.
(MÉDIA)</t>
  </si>
  <si>
    <t>R.1</t>
  </si>
  <si>
    <t>R.2</t>
  </si>
  <si>
    <t>R.3</t>
  </si>
  <si>
    <t>2 unidades a cada semestre</t>
  </si>
  <si>
    <t>1 unidade anual</t>
  </si>
  <si>
    <t>2 pares a cada semestre</t>
  </si>
  <si>
    <t>1 unidade a cada semestre</t>
  </si>
  <si>
    <r>
      <rPr>
        <b/>
        <sz val="11"/>
        <color theme="1"/>
        <rFont val="Calibri"/>
        <family val="2"/>
        <scheme val="minor"/>
      </rPr>
      <t xml:space="preserve">Calça Operacional - </t>
    </r>
    <r>
      <rPr>
        <sz val="11"/>
        <color theme="1"/>
        <rFont val="Calibri"/>
        <family val="2"/>
        <scheme val="minor"/>
      </rPr>
      <t>Tecido Rip Stop. Modelo aprovado nos termos da Portaria nº 3.233/2012-DG/DPF.</t>
    </r>
  </si>
  <si>
    <r>
      <rPr>
        <b/>
        <sz val="11"/>
        <color theme="1"/>
        <rFont val="Calibri"/>
        <family val="2"/>
        <scheme val="minor"/>
      </rPr>
      <t>Camisa operacional manga curta -</t>
    </r>
    <r>
      <rPr>
        <sz val="11"/>
        <color theme="1"/>
        <rFont val="Calibri"/>
        <family val="2"/>
        <scheme val="minor"/>
      </rPr>
      <t xml:space="preserve"> Gandola Rip Stop Manga Curta. Modelo aprovado nos termos da Portaria nº 3.233/2012-DG/DPF.</t>
    </r>
  </si>
  <si>
    <r>
      <rPr>
        <b/>
        <sz val="11"/>
        <color theme="1"/>
        <rFont val="Calibri"/>
        <family val="2"/>
        <scheme val="minor"/>
      </rPr>
      <t xml:space="preserve">Cinto para calça operacional - </t>
    </r>
    <r>
      <rPr>
        <sz val="11"/>
        <color theme="1"/>
        <rFont val="Calibri"/>
        <family val="2"/>
        <scheme val="minor"/>
      </rPr>
      <t>Em nylon, na cor preta, com fivela e regulagem de tamanho com velcro.</t>
    </r>
  </si>
  <si>
    <r>
      <rPr>
        <b/>
        <sz val="11"/>
        <color theme="1"/>
        <rFont val="Calibri"/>
        <family val="2"/>
        <scheme val="minor"/>
      </rPr>
      <t>Coturno -</t>
    </r>
    <r>
      <rPr>
        <sz val="11"/>
        <color theme="1"/>
        <rFont val="Calibri"/>
        <family val="2"/>
        <scheme val="minor"/>
      </rPr>
      <t xml:space="preserve"> Couro nobuck hidrofugado, espessura de 02 mm, dublado com tecido de poliéster e colarinho de couro pelica; resistente à corrente elétrica; Vedação resistente à água e/ou 100% impermeável.</t>
    </r>
  </si>
  <si>
    <r>
      <rPr>
        <b/>
        <sz val="11"/>
        <color theme="1"/>
        <rFont val="Calibri"/>
        <family val="2"/>
        <scheme val="minor"/>
      </rPr>
      <t>Casaco de frio  -</t>
    </r>
    <r>
      <rPr>
        <sz val="11"/>
        <color theme="1"/>
        <rFont val="Calibri"/>
        <family val="2"/>
        <scheme val="minor"/>
      </rPr>
      <t xml:space="preserve"> Plano 100% Poliéster, fecho por zíper e botões. Modelo aprovado nos termos da Portaria nº 3.233/2012-DG/DPF.</t>
    </r>
  </si>
  <si>
    <r>
      <rPr>
        <b/>
        <sz val="11"/>
        <color theme="1"/>
        <rFont val="Calibri"/>
        <family val="2"/>
        <scheme val="minor"/>
      </rPr>
      <t>Par de meião -</t>
    </r>
    <r>
      <rPr>
        <sz val="11"/>
        <color theme="1"/>
        <rFont val="Calibri"/>
        <family val="2"/>
        <scheme val="minor"/>
      </rPr>
      <t xml:space="preserve"> Tecido 100% algodão. Na cor preta.</t>
    </r>
  </si>
  <si>
    <r>
      <rPr>
        <b/>
        <sz val="11"/>
        <color theme="1"/>
        <rFont val="Calibri"/>
        <family val="2"/>
        <scheme val="minor"/>
      </rPr>
      <t>MINISTÉRIO DA INFRAESTRUTURA</t>
    </r>
    <r>
      <rPr>
        <sz val="11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SECRETARIA EXECUTIVA
SUBSECRETARIA DE PLANEJAMENTO, ORÇAMENTO E ADMINISTRAÇÃO
COORDENAÇÃO-GERAL DE RECURSOS LOGÍSTICOS
COORDENACAO DE LICITACOES E CONTRATOS
DIVISAO DE LICITACOES E COMPRAS
SERVICO DE COMPRAS DIRETAS E PESQUISA DE PRECOS</t>
    </r>
  </si>
  <si>
    <r>
      <t xml:space="preserve">Objeto: </t>
    </r>
    <r>
      <rPr>
        <sz val="10"/>
        <color theme="1"/>
        <rFont val="Arial"/>
        <family val="2"/>
      </rPr>
      <t>Prestação de Serviços de Vigilância (Uniformes).</t>
    </r>
  </si>
  <si>
    <t>RESULTADO</t>
  </si>
  <si>
    <t>ÓRGÃO / MÍDIA / EMPRESA</t>
  </si>
  <si>
    <t>ALFÂNDEGA DA RF - 170533 - Dispensa n° 20/2020 - RODRIGUES E MARTINS</t>
  </si>
  <si>
    <t>UF/RS - 153114 - PE n° 50006/2020 - PAVEI BRASIL</t>
  </si>
  <si>
    <t>SUP. REG. RF - 1700058 - Dispensa n° 59/2020 - UNIÃO SUPRIMENTOS</t>
  </si>
  <si>
    <t>SUL ARMAS - CAÇA -CNPJ: 13.164.434/0001-79</t>
  </si>
  <si>
    <t>1° BAT. INFANT. SELVA - 16006 - Dispensa n° 65/2020 - WTC INDÚSTRIA</t>
  </si>
  <si>
    <t>PANTANAL CAÇA - CNPJ: 00.661.885/0001-70</t>
  </si>
  <si>
    <t>PREF. MUN. DE UBIRATA - 987933 - PE n° 98/2020 - A F ANTONELLI</t>
  </si>
  <si>
    <t>MJ - 200344 - PE n° 5/2020 - INBRATERRESTRE IND.</t>
  </si>
  <si>
    <t>MEC - 153033 - PE n°37/2020 - EXTINCOM DO BRASIL</t>
  </si>
  <si>
    <t>MD - 786800 - PE n° 13/2020 - INBRATERRESTRE IND.</t>
  </si>
  <si>
    <t>PREFEITURA MUNIC. - 987753 - PE n° 77/2020 - FACCINA DALTORA</t>
  </si>
  <si>
    <t>Safe Store Willian Lazier - CNPJ: 34.065.400/0001-05</t>
  </si>
  <si>
    <t>KATIANE PIZATTO THOMAS - Cnpj:30.129.237/0001-38</t>
  </si>
  <si>
    <t>PREF. VOLTA RED. - 450068 - PE n° 54/2020 - ESTEFAN.</t>
  </si>
  <si>
    <t>FERREIRA DOS SANTOS - Cnpj: 22.190.610/0001-38</t>
  </si>
  <si>
    <t>PREF. VASS. - 926938 - PE n° 13/2020 - COM. SÃO</t>
  </si>
  <si>
    <t>LOJA AVENTURA COMERCIO - Cnpj: 24.834.044/0001-85</t>
  </si>
  <si>
    <t>MD - 160060 - PE n° 2/2020 - DEBRIN BRASIL</t>
  </si>
  <si>
    <t>CAPITANIA FLUVIAL - 788340 - PE n°66/2020 - M.C PEREIRA</t>
  </si>
  <si>
    <t>Via Varejo S.A. - CNPJ: 33.041.260/0652-90</t>
  </si>
  <si>
    <t>USE MILITAR &amp; OUTDOOR EIRELI - CNPJ:14.588.426/0001-12</t>
  </si>
  <si>
    <t>MOSAICO NEGOCIOS - CNPJ: 09.083.175/0001-84</t>
  </si>
  <si>
    <t>FERNANDA DE OLIVEIRA ALEXANDRE ANDRADE - CNPJ: 22.343.932/0001-70</t>
  </si>
  <si>
    <t>JLS - INFORMATICA -CNPJ: 07.002.010/0002-96</t>
  </si>
  <si>
    <t>CNMP - 590001 - PE n° 35/2020 - DETRONIX INDÚSTRIA</t>
  </si>
  <si>
    <t>EXTREME AIRSOFT LTDA - CNPJ: 09.418.828/0001-39</t>
  </si>
  <si>
    <t>PGT/DF - 200200 - PE n° 13/2020 - OCEANIA INDÚSTRIA</t>
  </si>
  <si>
    <t>AAC SALDANHA ESPORTES - CNPJ: 13.425.502/0001-06</t>
  </si>
  <si>
    <t>MM/ COMANDO - 787000 - PE N° 10/2019 - UNIMAX TRADING</t>
  </si>
  <si>
    <t>ARENA MILITAR - CNPJ: 32.979.991/0001-92</t>
  </si>
  <si>
    <t>C. T. EX. - 160291 - PE n° 26/2019 - ALZOTEC INFORMÁTICA</t>
  </si>
  <si>
    <t>PREF. VASS. - 926938 - PE n° 13/2020 - ALTA PAT.</t>
  </si>
  <si>
    <t>INST. ES - 158417 - Dispensa n° 24/2020 - SERGIO LUIS - 19.153.222/0001-72</t>
  </si>
  <si>
    <t>PREF. IMPERATRIZ - 453204 - PE n° 6/2020 - PREMIERS</t>
  </si>
  <si>
    <t>UF CATALÃO - 156679 - Dispensa n° 666/2020 - MASTER MEDICO</t>
  </si>
  <si>
    <t>4° REG. MILITAR - 160118 - PE n°28/2019 - COM. BRAS</t>
  </si>
  <si>
    <t>DEP. ADM. INTERNA - 110404 - PE n° 46/2020 - RAFA PAPER DIST.</t>
  </si>
  <si>
    <t>PESQUISA - PAINEL DE PREÇOS</t>
  </si>
  <si>
    <t>COMP.METROPOLITANA/DF - 925046 - PE n° 08/2020 - RAFA PAPER DIST.</t>
  </si>
  <si>
    <t>PESQUISA NA ADMINISTRAÇÃO</t>
  </si>
  <si>
    <t>HUB - 155009 - PE n° 42/2020 - AMCI DISTRIBUIDORA</t>
  </si>
  <si>
    <t>PESQUISA EM MÍDIA ESPECIALIZADA</t>
  </si>
  <si>
    <t>QTD. ANEXO/SGON 1 e 2</t>
  </si>
  <si>
    <t>Permanente</t>
  </si>
  <si>
    <t>un.</t>
  </si>
  <si>
    <t>Cinto com coldre de couro de cintura (com porta munição para 06 munições).</t>
  </si>
  <si>
    <t>Anual</t>
  </si>
  <si>
    <t>Coldre Axial.</t>
  </si>
  <si>
    <t>Munição para revólveres calibre 38.</t>
  </si>
  <si>
    <t>Revólver calibre 38, 5 tiros, cano curto.</t>
  </si>
  <si>
    <t>INSTRUMENTOS PARA O DESEMPENHO DO TRABALHO DE VIGILÂNTES ARMADO</t>
  </si>
  <si>
    <t>MENSAL</t>
  </si>
  <si>
    <t>Materiais</t>
  </si>
  <si>
    <t>Outro Auxílio (Seguro de Vida)</t>
  </si>
  <si>
    <t>Total Grupo 1</t>
  </si>
  <si>
    <t>RESUMO DO GRUPO 1</t>
  </si>
  <si>
    <t>TOTAL DE VIGILANTES</t>
  </si>
  <si>
    <t>ESTIMADO</t>
  </si>
  <si>
    <t>Vigilância Patrimonial 12X36 Diurno</t>
  </si>
  <si>
    <t>Posto</t>
  </si>
  <si>
    <t>Indenização intrajornada</t>
  </si>
  <si>
    <t xml:space="preserve">Total </t>
  </si>
  <si>
    <t>Total da Remuneração (base de cálculo da remuneração)</t>
  </si>
  <si>
    <t>Substituto na cobertura de Férias, 1/3 e 13 Salário</t>
  </si>
  <si>
    <t>Prêmio Assiduidade</t>
  </si>
  <si>
    <t>MÉDIA ANUAL: UNIFORME OERACIONAL</t>
  </si>
  <si>
    <t>Placas balísticas. (colete)</t>
  </si>
  <si>
    <t>Tributos Federais (PIS)</t>
  </si>
  <si>
    <t>Tributos Federais (Cofins)</t>
  </si>
  <si>
    <t>Subtotal (A + B + C + D + E) - Custos diretos</t>
  </si>
  <si>
    <t>Vigilância armado (diurno) domingo a sábado</t>
  </si>
  <si>
    <t>Vigilância armado (noturno) domingo a sábado</t>
  </si>
  <si>
    <t>Vigilância armado segunda a sexta</t>
  </si>
  <si>
    <t>44h</t>
  </si>
  <si>
    <t>DEPRECIAÇÃO (MESES)</t>
  </si>
  <si>
    <t>1 par a cada semestre</t>
  </si>
  <si>
    <t xml:space="preserve">UNIFORMES OPERACIONAIS </t>
  </si>
  <si>
    <t>Piso Salarial</t>
  </si>
  <si>
    <t>Tarifa de Ônibus</t>
  </si>
  <si>
    <t>Vale Alimentação</t>
  </si>
  <si>
    <t>Assistência Odontológica</t>
  </si>
  <si>
    <t>Seguro de Vida</t>
  </si>
  <si>
    <t>VIGILANTE</t>
  </si>
  <si>
    <t>SUPERVISOR</t>
  </si>
  <si>
    <t>Assistência funeral/seguro de vida</t>
  </si>
  <si>
    <t>Módulo 1 - Composição da Remuneração/Indenização Intrajornada</t>
  </si>
  <si>
    <t>Materiais/equipamentos</t>
  </si>
  <si>
    <t>Amparo Familiar</t>
  </si>
  <si>
    <t>Benefício Assistência Trabalhador</t>
  </si>
  <si>
    <t>Outro Auxílio</t>
  </si>
  <si>
    <t>Prêmio assiduidade Diurno</t>
  </si>
  <si>
    <t>Prêmio assiduidade Noturno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</si>
</sst>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&quot;R$&quot;\ #,##0.00"/>
    <numFmt numFmtId="166" formatCode="_-&quot;R$&quot;\ * #,##0.00_-;\-&quot;R$&quot;\ * #,##0.00_-;_-&quot;R$&quot;\ * &quot;-&quot;??_-;_-@"/>
    <numFmt numFmtId="167" formatCode="_(* #,##0.00_);_(* \(#,##0.00\);_(* &quot;-&quot;??_);_(@_)"/>
    <numFmt numFmtId="168" formatCode="_(&quot;R$&quot;* #,##0.00_);_(&quot;R$&quot;* \(#,##0.00\);_(&quot;R$&quot;* &quot;-&quot;??_);_(@_)"/>
    <numFmt numFmtId="169" formatCode="_(&quot;R$ &quot;* #,##0.00_);_(&quot;R$ &quot;* \(#,##0.00\);_(&quot;R$ &quot;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EC4C4"/>
        <bgColor indexed="64"/>
      </patternFill>
    </fill>
    <fill>
      <patternFill patternType="solid">
        <fgColor rgb="FFEEC4C4"/>
        <bgColor rgb="FFF4CCCC"/>
      </patternFill>
    </fill>
    <fill>
      <patternFill patternType="solid">
        <fgColor rgb="FFEEC4C4"/>
        <bgColor rgb="FFFFFFFF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5" fillId="0" borderId="0"/>
    <xf numFmtId="0" fontId="1" fillId="0" borderId="0"/>
    <xf numFmtId="167" fontId="25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1" fillId="0" borderId="0"/>
    <xf numFmtId="168" fontId="25" fillId="0" borderId="0" applyFont="0" applyFill="0" applyBorder="0" applyAlignment="0" applyProtection="0"/>
    <xf numFmtId="0" fontId="25" fillId="0" borderId="0"/>
    <xf numFmtId="169" fontId="1" fillId="0" borderId="0" applyFont="0" applyFill="0" applyBorder="0" applyAlignment="0" applyProtection="0"/>
    <xf numFmtId="9" fontId="28" fillId="0" borderId="0" applyFill="0" applyBorder="0" applyAlignment="0" applyProtection="0"/>
  </cellStyleXfs>
  <cellXfs count="309">
    <xf numFmtId="0" fontId="0" fillId="0" borderId="0" xfId="0"/>
    <xf numFmtId="0" fontId="7" fillId="0" borderId="0" xfId="0" applyFont="1"/>
    <xf numFmtId="44" fontId="4" fillId="0" borderId="3" xfId="2" applyFont="1" applyBorder="1" applyAlignment="1">
      <alignment vertical="center"/>
    </xf>
    <xf numFmtId="44" fontId="4" fillId="0" borderId="3" xfId="2" applyFont="1" applyBorder="1" applyAlignment="1">
      <alignment horizontal="right" vertical="center"/>
    </xf>
    <xf numFmtId="44" fontId="4" fillId="0" borderId="4" xfId="2" applyFont="1" applyBorder="1" applyAlignment="1">
      <alignment vertical="center"/>
    </xf>
    <xf numFmtId="10" fontId="4" fillId="0" borderId="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0" fontId="4" fillId="0" borderId="10" xfId="3" applyNumberFormat="1" applyFont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44" fontId="4" fillId="0" borderId="1" xfId="2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0" fillId="0" borderId="0" xfId="0" applyFont="1"/>
    <xf numFmtId="44" fontId="0" fillId="0" borderId="0" xfId="0" applyNumberFormat="1"/>
    <xf numFmtId="0" fontId="4" fillId="0" borderId="1" xfId="0" applyFont="1" applyBorder="1" applyAlignment="1">
      <alignment horizontal="center" vertical="center"/>
    </xf>
    <xf numFmtId="44" fontId="10" fillId="0" borderId="0" xfId="0" applyNumberFormat="1" applyFont="1"/>
    <xf numFmtId="0" fontId="0" fillId="0" borderId="0" xfId="0" applyAlignment="1">
      <alignment horizontal="center"/>
    </xf>
    <xf numFmtId="10" fontId="4" fillId="0" borderId="4" xfId="3" applyNumberFormat="1" applyFont="1" applyBorder="1" applyAlignment="1">
      <alignment horizontal="center" vertical="center"/>
    </xf>
    <xf numFmtId="10" fontId="4" fillId="0" borderId="1" xfId="3" applyNumberFormat="1" applyFont="1" applyBorder="1" applyAlignment="1">
      <alignment horizontal="center" vertical="center"/>
    </xf>
    <xf numFmtId="10" fontId="4" fillId="0" borderId="2" xfId="3" applyNumberFormat="1" applyFont="1" applyBorder="1" applyAlignment="1">
      <alignment horizontal="center" vertical="center"/>
    </xf>
    <xf numFmtId="43" fontId="0" fillId="0" borderId="0" xfId="1" applyFont="1"/>
    <xf numFmtId="0" fontId="12" fillId="3" borderId="1" xfId="0" applyFont="1" applyFill="1" applyBorder="1" applyAlignment="1">
      <alignment horizontal="center" vertical="center"/>
    </xf>
    <xf numFmtId="10" fontId="8" fillId="0" borderId="1" xfId="3" applyNumberFormat="1" applyFont="1" applyFill="1" applyBorder="1" applyAlignment="1">
      <alignment horizontal="center" vertical="center"/>
    </xf>
    <xf numFmtId="10" fontId="4" fillId="0" borderId="1" xfId="3" applyNumberFormat="1" applyFont="1" applyFill="1" applyBorder="1" applyAlignment="1">
      <alignment horizontal="center" vertical="center"/>
    </xf>
    <xf numFmtId="10" fontId="4" fillId="0" borderId="2" xfId="3" applyNumberFormat="1" applyFont="1" applyFill="1" applyBorder="1" applyAlignment="1">
      <alignment horizontal="center" vertical="center"/>
    </xf>
    <xf numFmtId="0" fontId="0" fillId="0" borderId="1" xfId="0" applyBorder="1"/>
    <xf numFmtId="9" fontId="4" fillId="0" borderId="4" xfId="0" applyNumberFormat="1" applyFont="1" applyBorder="1" applyAlignment="1">
      <alignment vertical="center"/>
    </xf>
    <xf numFmtId="166" fontId="12" fillId="0" borderId="1" xfId="0" applyNumberFormat="1" applyFont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166" fontId="13" fillId="8" borderId="0" xfId="0" applyNumberFormat="1" applyFont="1" applyFill="1" applyAlignment="1">
      <alignment horizontal="center" vertical="center" wrapText="1"/>
    </xf>
    <xf numFmtId="0" fontId="0" fillId="8" borderId="0" xfId="0" applyFill="1"/>
    <xf numFmtId="44" fontId="0" fillId="8" borderId="0" xfId="0" applyNumberFormat="1" applyFill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2" applyFont="1" applyFill="1" applyBorder="1" applyAlignment="1">
      <alignment horizontal="center" vertical="center"/>
    </xf>
    <xf numFmtId="43" fontId="11" fillId="0" borderId="0" xfId="1" applyFont="1" applyBorder="1"/>
    <xf numFmtId="0" fontId="17" fillId="0" borderId="0" xfId="0" applyFont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7" xfId="0" applyFont="1" applyBorder="1" applyAlignment="1">
      <alignment horizontal="center" vertical="center" wrapText="1"/>
    </xf>
    <xf numFmtId="0" fontId="19" fillId="12" borderId="14" xfId="0" applyFont="1" applyFill="1" applyBorder="1" applyAlignment="1">
      <alignment horizontal="center" vertical="center"/>
    </xf>
    <xf numFmtId="0" fontId="19" fillId="10" borderId="14" xfId="0" applyFont="1" applyFill="1" applyBorder="1" applyAlignment="1">
      <alignment horizontal="center" vertical="center"/>
    </xf>
    <xf numFmtId="0" fontId="2" fillId="13" borderId="13" xfId="0" applyFont="1" applyFill="1" applyBorder="1" applyAlignment="1">
      <alignment horizontal="center" vertical="center"/>
    </xf>
    <xf numFmtId="44" fontId="18" fillId="0" borderId="0" xfId="2" applyFont="1" applyFill="1" applyBorder="1" applyAlignment="1">
      <alignment horizontal="center" vertical="center"/>
    </xf>
    <xf numFmtId="43" fontId="0" fillId="8" borderId="0" xfId="1" applyFont="1" applyFill="1"/>
    <xf numFmtId="43" fontId="7" fillId="8" borderId="0" xfId="1" applyFont="1" applyFill="1"/>
    <xf numFmtId="0" fontId="1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11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0" fillId="11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16" fillId="6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 wrapText="1"/>
    </xf>
    <xf numFmtId="0" fontId="16" fillId="11" borderId="0" xfId="0" applyFont="1" applyFill="1" applyAlignment="1">
      <alignment vertical="center" wrapText="1"/>
    </xf>
    <xf numFmtId="0" fontId="0" fillId="11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2" fillId="5" borderId="0" xfId="0" applyFont="1" applyFill="1" applyAlignment="1">
      <alignment vertical="center"/>
    </xf>
    <xf numFmtId="0" fontId="0" fillId="0" borderId="1" xfId="2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0" fillId="0" borderId="20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44" fontId="23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/>
    </xf>
    <xf numFmtId="0" fontId="0" fillId="0" borderId="1" xfId="0" applyBorder="1" applyAlignment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9" fillId="0" borderId="11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8" borderId="0" xfId="0" applyFont="1" applyFill="1"/>
    <xf numFmtId="0" fontId="4" fillId="0" borderId="0" xfId="0" applyFont="1"/>
    <xf numFmtId="0" fontId="4" fillId="0" borderId="19" xfId="0" applyFont="1" applyBorder="1" applyAlignment="1">
      <alignment horizontal="center" vertical="center"/>
    </xf>
    <xf numFmtId="14" fontId="4" fillId="0" borderId="20" xfId="2" applyNumberFormat="1" applyFont="1" applyBorder="1" applyAlignment="1">
      <alignment horizontal="center" vertical="center" wrapText="1"/>
    </xf>
    <xf numFmtId="44" fontId="4" fillId="0" borderId="20" xfId="2" applyFont="1" applyBorder="1" applyAlignment="1">
      <alignment horizontal="center" vertical="center" wrapText="1"/>
    </xf>
    <xf numFmtId="0" fontId="4" fillId="0" borderId="20" xfId="2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44" fontId="4" fillId="0" borderId="20" xfId="2" applyFont="1" applyBorder="1" applyAlignment="1">
      <alignment vertical="center"/>
    </xf>
    <xf numFmtId="0" fontId="0" fillId="0" borderId="15" xfId="0" applyBorder="1" applyAlignment="1">
      <alignment horizontal="center"/>
    </xf>
    <xf numFmtId="0" fontId="0" fillId="0" borderId="18" xfId="0" applyBorder="1"/>
    <xf numFmtId="44" fontId="4" fillId="0" borderId="20" xfId="2" applyFont="1" applyFill="1" applyBorder="1" applyAlignment="1">
      <alignment vertical="center"/>
    </xf>
    <xf numFmtId="44" fontId="8" fillId="0" borderId="20" xfId="2" applyFont="1" applyFill="1" applyBorder="1" applyAlignment="1">
      <alignment vertical="center"/>
    </xf>
    <xf numFmtId="0" fontId="0" fillId="0" borderId="19" xfId="0" applyBorder="1" applyAlignment="1">
      <alignment horizontal="center"/>
    </xf>
    <xf numFmtId="44" fontId="0" fillId="0" borderId="20" xfId="2" applyFont="1" applyBorder="1"/>
    <xf numFmtId="0" fontId="0" fillId="14" borderId="19" xfId="0" applyFill="1" applyBorder="1" applyAlignment="1">
      <alignment horizontal="center"/>
    </xf>
    <xf numFmtId="44" fontId="2" fillId="14" borderId="20" xfId="2" applyFont="1" applyFill="1" applyBorder="1"/>
    <xf numFmtId="44" fontId="0" fillId="0" borderId="20" xfId="0" applyNumberFormat="1" applyBorder="1"/>
    <xf numFmtId="44" fontId="0" fillId="0" borderId="20" xfId="2" applyFont="1" applyFill="1" applyBorder="1"/>
    <xf numFmtId="0" fontId="2" fillId="14" borderId="20" xfId="2" applyNumberFormat="1" applyFont="1" applyFill="1" applyBorder="1"/>
    <xf numFmtId="0" fontId="0" fillId="14" borderId="24" xfId="0" applyFill="1" applyBorder="1" applyAlignment="1">
      <alignment horizontal="center"/>
    </xf>
    <xf numFmtId="44" fontId="2" fillId="14" borderId="23" xfId="2" applyFont="1" applyFill="1" applyBorder="1"/>
    <xf numFmtId="0" fontId="4" fillId="0" borderId="24" xfId="0" applyFont="1" applyBorder="1" applyAlignment="1">
      <alignment horizontal="center" vertical="center"/>
    </xf>
    <xf numFmtId="44" fontId="6" fillId="2" borderId="23" xfId="2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3" fillId="14" borderId="26" xfId="0" applyFont="1" applyFill="1" applyBorder="1" applyAlignment="1">
      <alignment horizontal="center" vertical="center"/>
    </xf>
    <xf numFmtId="44" fontId="3" fillId="14" borderId="42" xfId="2" applyFont="1" applyFill="1" applyBorder="1" applyAlignment="1">
      <alignment horizontal="center" vertical="center"/>
    </xf>
    <xf numFmtId="0" fontId="3" fillId="14" borderId="43" xfId="0" applyFont="1" applyFill="1" applyBorder="1" applyAlignment="1">
      <alignment horizontal="center" vertical="center"/>
    </xf>
    <xf numFmtId="44" fontId="3" fillId="14" borderId="23" xfId="2" applyFont="1" applyFill="1" applyBorder="1" applyAlignment="1">
      <alignment vertical="center"/>
    </xf>
    <xf numFmtId="44" fontId="3" fillId="14" borderId="23" xfId="0" applyNumberFormat="1" applyFont="1" applyFill="1" applyBorder="1" applyAlignment="1">
      <alignment horizontal="center" vertical="center"/>
    </xf>
    <xf numFmtId="10" fontId="3" fillId="14" borderId="29" xfId="0" applyNumberFormat="1" applyFont="1" applyFill="1" applyBorder="1" applyAlignment="1">
      <alignment horizontal="center" vertical="center"/>
    </xf>
    <xf numFmtId="0" fontId="3" fillId="14" borderId="38" xfId="0" applyFont="1" applyFill="1" applyBorder="1" applyAlignment="1">
      <alignment horizontal="center" vertical="center"/>
    </xf>
    <xf numFmtId="0" fontId="3" fillId="14" borderId="42" xfId="0" applyFont="1" applyFill="1" applyBorder="1" applyAlignment="1">
      <alignment horizontal="center" vertical="center"/>
    </xf>
    <xf numFmtId="0" fontId="3" fillId="14" borderId="42" xfId="0" applyFont="1" applyFill="1" applyBorder="1" applyAlignment="1">
      <alignment vertical="center"/>
    </xf>
    <xf numFmtId="0" fontId="3" fillId="14" borderId="27" xfId="0" applyFont="1" applyFill="1" applyBorder="1" applyAlignment="1">
      <alignment vertical="center"/>
    </xf>
    <xf numFmtId="0" fontId="3" fillId="14" borderId="41" xfId="0" applyFont="1" applyFill="1" applyBorder="1" applyAlignment="1">
      <alignment vertical="center"/>
    </xf>
    <xf numFmtId="0" fontId="13" fillId="16" borderId="4" xfId="0" applyFont="1" applyFill="1" applyBorder="1" applyAlignment="1">
      <alignment vertical="center" wrapText="1"/>
    </xf>
    <xf numFmtId="0" fontId="13" fillId="16" borderId="1" xfId="0" applyFont="1" applyFill="1" applyBorder="1" applyAlignment="1">
      <alignment horizontal="center" vertical="center"/>
    </xf>
    <xf numFmtId="166" fontId="13" fillId="14" borderId="1" xfId="0" applyNumberFormat="1" applyFont="1" applyFill="1" applyBorder="1" applyAlignment="1">
      <alignment horizontal="center" vertical="center" wrapText="1"/>
    </xf>
    <xf numFmtId="166" fontId="20" fillId="14" borderId="1" xfId="0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 vertical="center" wrapText="1"/>
    </xf>
    <xf numFmtId="0" fontId="21" fillId="14" borderId="1" xfId="0" applyFont="1" applyFill="1" applyBorder="1" applyAlignment="1">
      <alignment horizontal="center" vertical="center" wrapText="1"/>
    </xf>
    <xf numFmtId="44" fontId="15" fillId="14" borderId="1" xfId="2" applyFont="1" applyFill="1" applyBorder="1" applyAlignment="1">
      <alignment horizontal="center" vertical="center"/>
    </xf>
    <xf numFmtId="44" fontId="15" fillId="14" borderId="20" xfId="2" applyFont="1" applyFill="1" applyBorder="1" applyAlignment="1">
      <alignment horizontal="center" vertical="center"/>
    </xf>
    <xf numFmtId="44" fontId="15" fillId="14" borderId="23" xfId="2" applyFont="1" applyFill="1" applyBorder="1" applyAlignment="1">
      <alignment horizontal="center" vertical="center"/>
    </xf>
    <xf numFmtId="0" fontId="2" fillId="14" borderId="19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14" borderId="20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vertical="center"/>
    </xf>
    <xf numFmtId="0" fontId="2" fillId="0" borderId="0" xfId="0" applyFont="1"/>
    <xf numFmtId="0" fontId="0" fillId="4" borderId="0" xfId="0" applyFill="1"/>
    <xf numFmtId="0" fontId="0" fillId="0" borderId="1" xfId="0" applyBorder="1" applyAlignment="1">
      <alignment horizontal="justify" vertical="justify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6" fillId="1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/>
    </xf>
    <xf numFmtId="44" fontId="2" fillId="8" borderId="0" xfId="2" applyFont="1" applyFill="1" applyAlignment="1">
      <alignment horizontal="center"/>
    </xf>
    <xf numFmtId="44" fontId="0" fillId="0" borderId="0" xfId="0" applyNumberFormat="1" applyAlignment="1">
      <alignment vertical="center"/>
    </xf>
    <xf numFmtId="43" fontId="4" fillId="0" borderId="10" xfId="1" applyFont="1" applyBorder="1" applyAlignment="1">
      <alignment horizontal="center" vertical="center"/>
    </xf>
    <xf numFmtId="44" fontId="0" fillId="0" borderId="0" xfId="2" applyFont="1"/>
    <xf numFmtId="0" fontId="3" fillId="14" borderId="39" xfId="0" applyFont="1" applyFill="1" applyBorder="1" applyAlignment="1">
      <alignment horizontal="center" vertical="center"/>
    </xf>
    <xf numFmtId="10" fontId="3" fillId="14" borderId="1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 wrapText="1"/>
    </xf>
    <xf numFmtId="0" fontId="15" fillId="14" borderId="20" xfId="2" applyNumberFormat="1" applyFont="1" applyFill="1" applyBorder="1" applyAlignment="1">
      <alignment horizontal="right" vertical="center"/>
    </xf>
    <xf numFmtId="0" fontId="2" fillId="17" borderId="1" xfId="0" applyFont="1" applyFill="1" applyBorder="1" applyAlignment="1">
      <alignment horizontal="center" vertical="center"/>
    </xf>
    <xf numFmtId="0" fontId="2" fillId="17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165" fontId="0" fillId="0" borderId="0" xfId="0" applyNumberForma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165" fontId="0" fillId="8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/>
    </xf>
    <xf numFmtId="165" fontId="0" fillId="0" borderId="0" xfId="0" applyNumberFormat="1"/>
    <xf numFmtId="0" fontId="0" fillId="8" borderId="0" xfId="0" applyFill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 wrapText="1"/>
    </xf>
    <xf numFmtId="0" fontId="13" fillId="16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9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17" fontId="4" fillId="0" borderId="2" xfId="0" applyNumberFormat="1" applyFont="1" applyBorder="1" applyAlignment="1">
      <alignment vertical="center"/>
    </xf>
    <xf numFmtId="0" fontId="3" fillId="14" borderId="15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14" borderId="18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14" borderId="30" xfId="0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/>
    </xf>
    <xf numFmtId="0" fontId="3" fillId="14" borderId="3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center" vertical="center"/>
    </xf>
    <xf numFmtId="164" fontId="3" fillId="2" borderId="20" xfId="2" applyNumberFormat="1" applyFont="1" applyFill="1" applyBorder="1" applyAlignment="1">
      <alignment horizontal="center" vertical="center"/>
    </xf>
    <xf numFmtId="0" fontId="3" fillId="14" borderId="38" xfId="0" applyFont="1" applyFill="1" applyBorder="1" applyAlignment="1">
      <alignment horizontal="center" vertical="center" wrapText="1"/>
    </xf>
    <xf numFmtId="0" fontId="3" fillId="14" borderId="39" xfId="0" applyFont="1" applyFill="1" applyBorder="1" applyAlignment="1">
      <alignment horizontal="center" vertical="center" wrapText="1"/>
    </xf>
    <xf numFmtId="0" fontId="3" fillId="14" borderId="40" xfId="0" applyFont="1" applyFill="1" applyBorder="1" applyAlignment="1">
      <alignment horizontal="center" vertical="center" wrapText="1"/>
    </xf>
    <xf numFmtId="0" fontId="3" fillId="14" borderId="41" xfId="0" applyFont="1" applyFill="1" applyBorder="1" applyAlignment="1">
      <alignment horizontal="center" vertical="center" wrapText="1"/>
    </xf>
    <xf numFmtId="0" fontId="3" fillId="14" borderId="42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0" fontId="3" fillId="14" borderId="29" xfId="0" applyFont="1" applyFill="1" applyBorder="1" applyAlignment="1">
      <alignment horizontal="center" vertical="center"/>
    </xf>
    <xf numFmtId="0" fontId="3" fillId="14" borderId="21" xfId="0" applyFont="1" applyFill="1" applyBorder="1" applyAlignment="1">
      <alignment horizontal="center" vertical="center"/>
    </xf>
    <xf numFmtId="0" fontId="3" fillId="14" borderId="2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4" fillId="0" borderId="25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14" borderId="39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14" borderId="40" xfId="0" applyFont="1" applyFill="1" applyBorder="1" applyAlignment="1">
      <alignment horizontal="center" vertical="center"/>
    </xf>
    <xf numFmtId="0" fontId="3" fillId="14" borderId="27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0" fontId="4" fillId="0" borderId="10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44" fontId="4" fillId="0" borderId="34" xfId="2" applyFont="1" applyBorder="1" applyAlignment="1">
      <alignment horizontal="center" vertical="center"/>
    </xf>
    <xf numFmtId="44" fontId="4" fillId="0" borderId="35" xfId="2" applyFont="1" applyBorder="1" applyAlignment="1">
      <alignment horizontal="center" vertical="center"/>
    </xf>
    <xf numFmtId="0" fontId="3" fillId="14" borderId="4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44" fontId="8" fillId="0" borderId="34" xfId="2" applyFont="1" applyBorder="1" applyAlignment="1">
      <alignment horizontal="center" vertical="center"/>
    </xf>
    <xf numFmtId="44" fontId="8" fillId="0" borderId="35" xfId="2" applyFont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44" fontId="4" fillId="0" borderId="1" xfId="2" applyFont="1" applyBorder="1" applyAlignment="1">
      <alignment horizontal="center" vertical="center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0" fillId="0" borderId="1" xfId="0" applyBorder="1"/>
    <xf numFmtId="0" fontId="2" fillId="14" borderId="25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14" borderId="1" xfId="0" applyFont="1" applyFill="1" applyBorder="1" applyAlignment="1">
      <alignment horizontal="center"/>
    </xf>
    <xf numFmtId="0" fontId="3" fillId="0" borderId="4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15" fillId="14" borderId="19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24" xfId="0" applyFont="1" applyFill="1" applyBorder="1" applyAlignment="1">
      <alignment horizontal="center" vertical="center"/>
    </xf>
    <xf numFmtId="0" fontId="15" fillId="14" borderId="25" xfId="0" applyFont="1" applyFill="1" applyBorder="1" applyAlignment="1">
      <alignment horizontal="center" vertical="center"/>
    </xf>
    <xf numFmtId="0" fontId="2" fillId="14" borderId="26" xfId="0" applyFont="1" applyFill="1" applyBorder="1" applyAlignment="1">
      <alignment horizontal="center" vertical="center"/>
    </xf>
    <xf numFmtId="0" fontId="2" fillId="14" borderId="27" xfId="0" applyFont="1" applyFill="1" applyBorder="1" applyAlignment="1">
      <alignment horizontal="center" vertical="center"/>
    </xf>
    <xf numFmtId="0" fontId="2" fillId="14" borderId="28" xfId="0" applyFont="1" applyFill="1" applyBorder="1" applyAlignment="1">
      <alignment horizontal="center" vertical="center"/>
    </xf>
    <xf numFmtId="0" fontId="15" fillId="14" borderId="30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15" fillId="14" borderId="2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21" fillId="14" borderId="10" xfId="0" applyFont="1" applyFill="1" applyBorder="1" applyAlignment="1">
      <alignment horizontal="center" vertical="center" wrapText="1"/>
    </xf>
    <xf numFmtId="0" fontId="21" fillId="14" borderId="9" xfId="0" applyFont="1" applyFill="1" applyBorder="1" applyAlignment="1">
      <alignment horizontal="center" vertical="center" wrapText="1"/>
    </xf>
    <xf numFmtId="0" fontId="2" fillId="14" borderId="2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justify" vertical="center" wrapText="1"/>
    </xf>
    <xf numFmtId="0" fontId="2" fillId="14" borderId="9" xfId="0" applyFont="1" applyFill="1" applyBorder="1" applyAlignment="1">
      <alignment horizontal="justify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7">
    <cellStyle name="Moeda" xfId="2" builtinId="4"/>
    <cellStyle name="Moeda 2" xfId="5" xr:uid="{00000000-0005-0000-0000-000001000000}"/>
    <cellStyle name="Moeda 2 2 2" xfId="13" xr:uid="{85C1D660-FDF8-462C-912A-C8F8376AE538}"/>
    <cellStyle name="Moeda 3 4" xfId="15" xr:uid="{D51723EA-B161-41D3-A978-E2FE00B105BC}"/>
    <cellStyle name="Normal" xfId="0" builtinId="0"/>
    <cellStyle name="Normal 2" xfId="4" xr:uid="{00000000-0005-0000-0000-000003000000}"/>
    <cellStyle name="Normal 2 2 2 2" xfId="9" xr:uid="{03B3DFEA-25BA-4267-A352-0C2100460A35}"/>
    <cellStyle name="Normal 2 2 4" xfId="12" xr:uid="{F3407609-8D92-4AE8-AAF5-CA9CA5FFECDF}"/>
    <cellStyle name="Normal 3 2 2" xfId="14" xr:uid="{63714981-BACD-48C3-924B-BCCECFDA9B80}"/>
    <cellStyle name="Normal 4 3" xfId="11" xr:uid="{0C6D66CC-3148-4606-B2F1-C741CDA77A28}"/>
    <cellStyle name="Normal 6 7 2" xfId="7" xr:uid="{C44BB45F-8248-40B8-8D83-1A6776E7D36E}"/>
    <cellStyle name="Normal 9" xfId="10" xr:uid="{7167C63F-B95C-4967-A2FB-17BCFD856B34}"/>
    <cellStyle name="Normal 9 2" xfId="6" xr:uid="{5E022154-2A70-4D16-B7E2-0F91FC90C1F1}"/>
    <cellStyle name="Porcentagem" xfId="3" builtinId="5"/>
    <cellStyle name="Porcentagem 3 2" xfId="16" xr:uid="{A558891A-C3C5-47D0-9B4D-F69196697DA7}"/>
    <cellStyle name="Vírgula" xfId="1" builtinId="3"/>
    <cellStyle name="Vírgula 5" xfId="8" xr:uid="{D5CDDC12-D99C-47D7-9ECA-FBF17F361E4B}"/>
  </cellStyles>
  <dxfs count="0"/>
  <tableStyles count="0" defaultTableStyle="TableStyleMedium2" defaultPivotStyle="PivotStyleLight16"/>
  <colors>
    <mruColors>
      <color rgb="FFEE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3:BE337"/>
  <sheetViews>
    <sheetView showGridLines="0" topLeftCell="A4" zoomScale="140" zoomScaleNormal="140" workbookViewId="0">
      <selection activeCell="I14" sqref="I14"/>
    </sheetView>
  </sheetViews>
  <sheetFormatPr defaultRowHeight="15" x14ac:dyDescent="0.25"/>
  <cols>
    <col min="1" max="1" width="6.5703125" customWidth="1"/>
    <col min="2" max="2" width="5.42578125" bestFit="1" customWidth="1"/>
    <col min="3" max="3" width="43.5703125" customWidth="1"/>
    <col min="4" max="4" width="7.5703125" bestFit="1" customWidth="1"/>
    <col min="5" max="5" width="7.5703125" customWidth="1"/>
    <col min="6" max="6" width="12.28515625" bestFit="1" customWidth="1"/>
    <col min="7" max="7" width="14.42578125" bestFit="1" customWidth="1"/>
    <col min="8" max="8" width="15.85546875" bestFit="1" customWidth="1"/>
    <col min="9" max="9" width="17.7109375" bestFit="1" customWidth="1"/>
    <col min="10" max="10" width="15.85546875" hidden="1" customWidth="1"/>
    <col min="11" max="11" width="17.28515625" customWidth="1"/>
    <col min="12" max="12" width="14.28515625" bestFit="1" customWidth="1"/>
  </cols>
  <sheetData>
    <row r="3" spans="1:57" x14ac:dyDescent="0.25">
      <c r="A3" s="148"/>
      <c r="B3" s="148"/>
    </row>
    <row r="4" spans="1:57" x14ac:dyDescent="0.25">
      <c r="A4" s="148"/>
      <c r="B4" s="148"/>
    </row>
    <row r="5" spans="1:57" x14ac:dyDescent="0.25">
      <c r="A5" s="148"/>
      <c r="B5" s="148"/>
    </row>
    <row r="9" spans="1:57" x14ac:dyDescent="0.25">
      <c r="A9" s="177" t="s">
        <v>218</v>
      </c>
      <c r="B9" s="177"/>
      <c r="C9" s="177"/>
      <c r="D9" s="177"/>
      <c r="E9" s="177"/>
      <c r="F9" s="177"/>
      <c r="G9" s="177"/>
      <c r="H9" s="177"/>
      <c r="I9" s="177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</row>
    <row r="10" spans="1:57" s="99" customFormat="1" ht="25.5" x14ac:dyDescent="0.2">
      <c r="A10" s="153" t="s">
        <v>135</v>
      </c>
      <c r="B10" s="138" t="s">
        <v>123</v>
      </c>
      <c r="C10" s="138" t="s">
        <v>126</v>
      </c>
      <c r="D10" s="138" t="s">
        <v>136</v>
      </c>
      <c r="E10" s="138" t="s">
        <v>138</v>
      </c>
      <c r="F10" s="138" t="s">
        <v>127</v>
      </c>
      <c r="G10" s="138" t="s">
        <v>128</v>
      </c>
      <c r="H10" s="138" t="s">
        <v>134</v>
      </c>
      <c r="I10" s="138" t="s">
        <v>129</v>
      </c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</row>
    <row r="11" spans="1:57" ht="15.75" x14ac:dyDescent="0.25">
      <c r="A11" s="178">
        <v>1</v>
      </c>
      <c r="B11" s="47">
        <v>1</v>
      </c>
      <c r="C11" s="154" t="s">
        <v>233</v>
      </c>
      <c r="D11" s="155" t="s">
        <v>137</v>
      </c>
      <c r="E11" s="20">
        <v>6</v>
      </c>
      <c r="F11" s="20">
        <v>12</v>
      </c>
      <c r="G11" s="26">
        <f>'12x36 D'!I121</f>
        <v>10947.914883458679</v>
      </c>
      <c r="H11" s="26">
        <f>G11*E11</f>
        <v>65687.489300752073</v>
      </c>
      <c r="I11" s="26">
        <f>H11*12</f>
        <v>788249.87160902494</v>
      </c>
      <c r="J11" s="30">
        <v>1071838.32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</row>
    <row r="12" spans="1:57" ht="15.75" x14ac:dyDescent="0.25">
      <c r="A12" s="178"/>
      <c r="B12" s="47">
        <v>2</v>
      </c>
      <c r="C12" s="154" t="s">
        <v>234</v>
      </c>
      <c r="D12" s="155" t="s">
        <v>137</v>
      </c>
      <c r="E12" s="20">
        <v>4</v>
      </c>
      <c r="F12" s="20">
        <v>8</v>
      </c>
      <c r="G12" s="26">
        <f>'12x36 N'!I121</f>
        <v>13547.821775929915</v>
      </c>
      <c r="H12" s="26">
        <f>G12*E12</f>
        <v>54191.28710371966</v>
      </c>
      <c r="I12" s="26">
        <f>H12*12</f>
        <v>650295.44524463592</v>
      </c>
      <c r="J12" s="30">
        <v>1171907.52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</row>
    <row r="13" spans="1:57" ht="15.75" x14ac:dyDescent="0.25">
      <c r="A13" s="178"/>
      <c r="B13" s="47">
        <v>3</v>
      </c>
      <c r="C13" s="154" t="s">
        <v>235</v>
      </c>
      <c r="D13" s="163" t="s">
        <v>236</v>
      </c>
      <c r="E13" s="20">
        <v>2</v>
      </c>
      <c r="F13" s="20">
        <v>2</v>
      </c>
      <c r="G13" s="26">
        <f>'44 horas'!I121</f>
        <v>5731.5800908887377</v>
      </c>
      <c r="H13" s="26">
        <f>E13*G13</f>
        <v>11463.160181777475</v>
      </c>
      <c r="I13" s="26">
        <f>H13*12</f>
        <v>137557.92218132969</v>
      </c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</row>
    <row r="14" spans="1:57" ht="15.75" customHeight="1" x14ac:dyDescent="0.25">
      <c r="A14" s="178"/>
      <c r="B14" s="179" t="s">
        <v>217</v>
      </c>
      <c r="C14" s="180"/>
      <c r="D14" s="134"/>
      <c r="E14" s="135">
        <f>SUM(E11:E13)</f>
        <v>12</v>
      </c>
      <c r="F14" s="135">
        <f>SUM(F11:F13)</f>
        <v>22</v>
      </c>
      <c r="G14" s="136">
        <f>SUM(G11:G13)</f>
        <v>30227.316750277336</v>
      </c>
      <c r="H14" s="137">
        <f>SUM(H11:H13)</f>
        <v>131341.93658624921</v>
      </c>
      <c r="I14" s="137">
        <f>SUM(I11:I13)</f>
        <v>1576103.2390349905</v>
      </c>
      <c r="J14" s="160">
        <f>SUM(J11:J12)</f>
        <v>2243745.84</v>
      </c>
      <c r="K14" s="31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</row>
    <row r="15" spans="1:57" ht="12" hidden="1" customHeight="1" x14ac:dyDescent="0.25">
      <c r="A15" s="27"/>
      <c r="B15" s="27"/>
      <c r="C15" s="27"/>
      <c r="D15" s="27"/>
      <c r="E15" s="28"/>
      <c r="F15" s="28"/>
      <c r="G15" s="29"/>
      <c r="H15" s="29"/>
      <c r="I15" s="29">
        <f>SUM(I11:I12)</f>
        <v>1438545.3168536609</v>
      </c>
      <c r="J15" s="156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</row>
    <row r="16" spans="1:57" hidden="1" x14ac:dyDescent="0.25">
      <c r="A16" s="30"/>
      <c r="B16" s="30"/>
      <c r="C16" s="30"/>
      <c r="D16" s="30"/>
      <c r="E16" s="30"/>
      <c r="F16" s="30"/>
      <c r="G16" s="45"/>
      <c r="H16" s="46"/>
      <c r="I16" s="156" t="s">
        <v>220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</row>
    <row r="17" spans="1:57" hidden="1" x14ac:dyDescent="0.25">
      <c r="A17" s="30"/>
      <c r="B17" s="30"/>
      <c r="C17" s="30"/>
      <c r="D17" s="30"/>
      <c r="E17" s="30"/>
      <c r="F17" s="30"/>
      <c r="G17" s="45"/>
      <c r="H17" s="46"/>
      <c r="I17" s="157">
        <v>6775785.5999999996</v>
      </c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</row>
    <row r="18" spans="1:57" x14ac:dyDescent="0.25">
      <c r="A18" s="30"/>
      <c r="B18" s="30"/>
      <c r="C18" s="30"/>
      <c r="D18" s="30"/>
      <c r="E18" s="30"/>
      <c r="F18" s="30"/>
      <c r="G18" s="45"/>
      <c r="H18" s="46"/>
      <c r="I18" s="46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</row>
    <row r="19" spans="1:57" x14ac:dyDescent="0.25">
      <c r="A19" s="30"/>
      <c r="B19" s="30"/>
      <c r="C19" s="30"/>
      <c r="D19" s="30"/>
      <c r="E19" s="30"/>
      <c r="F19" s="30"/>
      <c r="G19" s="45"/>
      <c r="H19" s="46"/>
      <c r="I19" s="46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</row>
    <row r="20" spans="1:57" x14ac:dyDescent="0.25">
      <c r="A20" s="30"/>
      <c r="B20" s="30"/>
      <c r="C20" s="30"/>
      <c r="D20" s="30"/>
      <c r="E20" s="30"/>
      <c r="F20" s="30"/>
      <c r="G20" s="45"/>
      <c r="H20" s="46"/>
      <c r="I20" s="46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</row>
    <row r="21" spans="1:57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</row>
    <row r="22" spans="1:57" x14ac:dyDescent="0.25">
      <c r="A22" s="176"/>
      <c r="B22" s="176"/>
      <c r="C22" s="176"/>
      <c r="D22" s="176"/>
      <c r="E22" s="176"/>
      <c r="F22" s="176"/>
      <c r="G22" s="176"/>
      <c r="H22" s="176"/>
      <c r="I22" s="176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</row>
    <row r="23" spans="1:57" x14ac:dyDescent="0.25">
      <c r="A23" s="176"/>
      <c r="B23" s="176"/>
      <c r="C23" s="176"/>
      <c r="D23" s="176"/>
      <c r="E23" s="176"/>
      <c r="F23" s="176"/>
      <c r="G23" s="176"/>
      <c r="H23" s="176"/>
      <c r="I23" s="176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</row>
    <row r="24" spans="1:57" x14ac:dyDescent="0.25">
      <c r="A24" s="30"/>
      <c r="B24" s="30"/>
      <c r="C24" s="30"/>
      <c r="D24" s="30"/>
      <c r="E24" s="30"/>
      <c r="F24" s="30"/>
      <c r="G24" s="45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</row>
    <row r="25" spans="1:57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</row>
    <row r="26" spans="1:57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</row>
    <row r="27" spans="1:57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</row>
    <row r="28" spans="1:57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</row>
    <row r="29" spans="1:57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</row>
    <row r="30" spans="1:57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</row>
    <row r="31" spans="1:57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</row>
    <row r="32" spans="1:57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</row>
    <row r="33" spans="1:57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</row>
    <row r="34" spans="1:57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</row>
    <row r="35" spans="1:57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</row>
    <row r="36" spans="1:57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</row>
    <row r="37" spans="1:57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</row>
    <row r="38" spans="1:57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</row>
    <row r="39" spans="1:57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</row>
    <row r="40" spans="1:57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</row>
    <row r="41" spans="1:57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</row>
    <row r="42" spans="1:57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</row>
    <row r="43" spans="1:57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</row>
    <row r="44" spans="1:57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</row>
    <row r="45" spans="1:57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</row>
    <row r="46" spans="1:57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</row>
    <row r="47" spans="1:57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</row>
    <row r="48" spans="1:57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</row>
    <row r="49" spans="1:57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</row>
    <row r="50" spans="1:57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</row>
    <row r="51" spans="1:57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</row>
    <row r="52" spans="1:57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</row>
    <row r="53" spans="1:57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</row>
    <row r="54" spans="1:57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</row>
    <row r="55" spans="1:57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</row>
    <row r="56" spans="1:57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</row>
    <row r="57" spans="1:57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</row>
    <row r="58" spans="1:57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</row>
    <row r="59" spans="1:57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</row>
    <row r="60" spans="1:57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</row>
    <row r="61" spans="1:57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</row>
    <row r="62" spans="1:57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</row>
    <row r="63" spans="1:57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</row>
    <row r="64" spans="1:57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</row>
    <row r="65" spans="1:57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</row>
    <row r="66" spans="1:57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</row>
    <row r="67" spans="1:57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</row>
    <row r="68" spans="1:57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</row>
    <row r="69" spans="1:57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</row>
    <row r="70" spans="1:57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</row>
    <row r="71" spans="1:57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</row>
    <row r="72" spans="1:57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</row>
    <row r="73" spans="1:57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</row>
    <row r="74" spans="1:57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</row>
    <row r="75" spans="1:57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</row>
    <row r="76" spans="1:57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</row>
    <row r="77" spans="1:57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</row>
    <row r="78" spans="1:57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</row>
    <row r="79" spans="1:57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</row>
    <row r="80" spans="1:57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</row>
    <row r="81" spans="1:57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</row>
    <row r="82" spans="1:57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</row>
    <row r="83" spans="1:57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</row>
    <row r="84" spans="1:57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</row>
    <row r="85" spans="1:57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</row>
    <row r="86" spans="1:57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</row>
    <row r="87" spans="1:57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</row>
    <row r="88" spans="1:57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</row>
    <row r="89" spans="1:57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</row>
    <row r="90" spans="1:57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</row>
    <row r="91" spans="1:57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</row>
    <row r="92" spans="1:57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</row>
    <row r="93" spans="1:57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</row>
    <row r="94" spans="1:57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</row>
    <row r="95" spans="1:57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</row>
    <row r="96" spans="1:57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  <row r="98" spans="1:57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</row>
    <row r="99" spans="1:57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</row>
    <row r="100" spans="1:57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</row>
    <row r="101" spans="1:57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</row>
    <row r="102" spans="1:57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</row>
    <row r="103" spans="1:57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</row>
    <row r="104" spans="1:57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</row>
    <row r="105" spans="1:57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</row>
    <row r="106" spans="1:57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</row>
    <row r="107" spans="1:57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</row>
    <row r="108" spans="1:57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</row>
    <row r="109" spans="1:57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</row>
    <row r="110" spans="1:57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</row>
    <row r="111" spans="1:57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</row>
    <row r="112" spans="1:57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</row>
    <row r="113" spans="1:57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</row>
    <row r="114" spans="1:57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</row>
    <row r="115" spans="1:57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</row>
    <row r="116" spans="1:57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</row>
    <row r="117" spans="1:57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</row>
    <row r="118" spans="1:57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</row>
    <row r="119" spans="1:57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</row>
    <row r="120" spans="1:57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</row>
    <row r="121" spans="1:57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</row>
    <row r="122" spans="1:57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</row>
    <row r="123" spans="1:57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</row>
    <row r="124" spans="1:57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</row>
    <row r="125" spans="1:57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</row>
    <row r="126" spans="1:57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</row>
    <row r="127" spans="1:57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</row>
    <row r="128" spans="1:57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</row>
    <row r="129" spans="1:57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</row>
    <row r="130" spans="1:57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</row>
    <row r="131" spans="1:57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</row>
    <row r="132" spans="1:57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</row>
    <row r="133" spans="1:57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</row>
    <row r="134" spans="1:57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</row>
    <row r="135" spans="1:57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</row>
    <row r="136" spans="1:57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</row>
    <row r="137" spans="1:57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</row>
    <row r="138" spans="1:57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</row>
    <row r="139" spans="1:57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</row>
    <row r="140" spans="1:57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</row>
    <row r="141" spans="1:57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</row>
    <row r="142" spans="1:57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</row>
    <row r="143" spans="1:57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</row>
    <row r="144" spans="1:57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</row>
    <row r="145" spans="1:57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</row>
    <row r="146" spans="1:57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</row>
    <row r="147" spans="1:57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</row>
    <row r="148" spans="1:57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</row>
    <row r="149" spans="1:57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</row>
    <row r="150" spans="1:57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</row>
    <row r="151" spans="1:57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</row>
    <row r="152" spans="1:57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</row>
    <row r="153" spans="1:57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</row>
    <row r="154" spans="1:57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</row>
    <row r="155" spans="1:57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</row>
    <row r="156" spans="1:57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</row>
    <row r="157" spans="1:57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</row>
    <row r="158" spans="1:57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</row>
    <row r="159" spans="1:57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</row>
    <row r="160" spans="1:57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</row>
    <row r="161" spans="1:57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</row>
    <row r="162" spans="1:57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</row>
    <row r="163" spans="1:57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</row>
    <row r="164" spans="1:57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</row>
    <row r="165" spans="1:57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</row>
    <row r="166" spans="1:57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</row>
    <row r="167" spans="1:57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</row>
    <row r="168" spans="1:57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</row>
    <row r="169" spans="1:57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</row>
    <row r="170" spans="1:57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</row>
    <row r="171" spans="1:57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</row>
    <row r="172" spans="1:57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</row>
    <row r="173" spans="1:57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</row>
    <row r="174" spans="1:57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</row>
    <row r="175" spans="1:57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</row>
    <row r="176" spans="1:57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</row>
    <row r="177" spans="1:57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</row>
    <row r="178" spans="1:57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</row>
    <row r="179" spans="1:57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</row>
    <row r="180" spans="1:57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</row>
    <row r="181" spans="1:57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</row>
    <row r="182" spans="1:57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</row>
    <row r="183" spans="1:57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</row>
    <row r="184" spans="1:57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</row>
    <row r="185" spans="1:57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</row>
    <row r="186" spans="1:57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</row>
    <row r="187" spans="1:57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</row>
    <row r="188" spans="1:57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</row>
    <row r="189" spans="1:57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</row>
    <row r="190" spans="1:57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</row>
    <row r="191" spans="1:57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</row>
    <row r="192" spans="1:57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</row>
    <row r="193" spans="1:57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</row>
    <row r="194" spans="1:57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</row>
    <row r="195" spans="1:57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</row>
    <row r="196" spans="1:57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</row>
    <row r="197" spans="1:57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</row>
    <row r="198" spans="1:57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</row>
    <row r="199" spans="1:57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</row>
    <row r="200" spans="1:57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</row>
    <row r="201" spans="1:57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</row>
    <row r="202" spans="1:57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</row>
    <row r="203" spans="1:57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</row>
    <row r="204" spans="1:57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</row>
    <row r="205" spans="1:57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</row>
    <row r="206" spans="1:57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</row>
    <row r="207" spans="1:57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</row>
    <row r="208" spans="1:57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</row>
    <row r="209" spans="1:57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</row>
    <row r="210" spans="1:57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</row>
    <row r="211" spans="1:57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</row>
    <row r="212" spans="1:57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</row>
    <row r="213" spans="1:57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</row>
    <row r="214" spans="1:57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</row>
    <row r="215" spans="1:57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</row>
    <row r="216" spans="1:57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</row>
    <row r="217" spans="1:57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</row>
    <row r="218" spans="1:57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</row>
    <row r="219" spans="1:57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</row>
    <row r="220" spans="1:57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</row>
    <row r="221" spans="1:57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</row>
    <row r="222" spans="1:57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</row>
    <row r="223" spans="1:57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</row>
    <row r="224" spans="1:57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</row>
    <row r="225" spans="1:57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</row>
    <row r="226" spans="1:57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</row>
    <row r="227" spans="1:57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</row>
    <row r="228" spans="1:57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</row>
    <row r="229" spans="1:57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</row>
    <row r="230" spans="1:57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</row>
    <row r="231" spans="1:57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</row>
    <row r="232" spans="1:57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</row>
    <row r="233" spans="1:57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</row>
    <row r="234" spans="1:57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</row>
    <row r="235" spans="1:57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</row>
    <row r="236" spans="1:57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</row>
    <row r="237" spans="1:57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</row>
    <row r="238" spans="1:57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</row>
    <row r="239" spans="1:57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</row>
    <row r="240" spans="1:57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</row>
    <row r="241" spans="1:57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</row>
    <row r="242" spans="1:57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</row>
    <row r="243" spans="1:57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</row>
    <row r="244" spans="1:57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</row>
    <row r="245" spans="1:57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</row>
    <row r="246" spans="1:57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</row>
    <row r="247" spans="1:57" x14ac:dyDescent="0.2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</row>
    <row r="248" spans="1:57" x14ac:dyDescent="0.2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</row>
    <row r="249" spans="1:57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</row>
    <row r="250" spans="1:57" x14ac:dyDescent="0.2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</row>
    <row r="251" spans="1:57" x14ac:dyDescent="0.2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</row>
    <row r="252" spans="1:57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</row>
    <row r="253" spans="1:57" x14ac:dyDescent="0.2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</row>
    <row r="254" spans="1:57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</row>
    <row r="255" spans="1:57" x14ac:dyDescent="0.2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</row>
    <row r="256" spans="1:57" x14ac:dyDescent="0.2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</row>
    <row r="257" spans="1:57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</row>
    <row r="258" spans="1:57" x14ac:dyDescent="0.2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</row>
    <row r="259" spans="1:57" x14ac:dyDescent="0.2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</row>
    <row r="260" spans="1:57" x14ac:dyDescent="0.2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</row>
    <row r="261" spans="1:57" x14ac:dyDescent="0.2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</row>
    <row r="262" spans="1:57" x14ac:dyDescent="0.2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</row>
    <row r="263" spans="1:57" x14ac:dyDescent="0.2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</row>
    <row r="264" spans="1:57" x14ac:dyDescent="0.2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</row>
    <row r="265" spans="1:57" x14ac:dyDescent="0.2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</row>
    <row r="266" spans="1:57" x14ac:dyDescent="0.2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</row>
    <row r="267" spans="1:57" x14ac:dyDescent="0.2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</row>
    <row r="268" spans="1:57" x14ac:dyDescent="0.2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</row>
    <row r="269" spans="1:57" x14ac:dyDescent="0.2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</row>
    <row r="270" spans="1:57" x14ac:dyDescent="0.2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</row>
    <row r="271" spans="1:57" x14ac:dyDescent="0.2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</row>
    <row r="272" spans="1:57" x14ac:dyDescent="0.2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</row>
    <row r="273" spans="1:57" x14ac:dyDescent="0.2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</row>
    <row r="274" spans="1:57" x14ac:dyDescent="0.2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</row>
    <row r="275" spans="1:57" x14ac:dyDescent="0.2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</row>
    <row r="276" spans="1:57" x14ac:dyDescent="0.2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</row>
    <row r="277" spans="1:57" x14ac:dyDescent="0.2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</row>
    <row r="278" spans="1:57" x14ac:dyDescent="0.2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</row>
    <row r="279" spans="1:57" x14ac:dyDescent="0.2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</row>
    <row r="280" spans="1:57" x14ac:dyDescent="0.2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</row>
    <row r="281" spans="1:57" x14ac:dyDescent="0.2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</row>
    <row r="282" spans="1:57" x14ac:dyDescent="0.2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</row>
    <row r="283" spans="1:57" x14ac:dyDescent="0.2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</row>
    <row r="284" spans="1:57" x14ac:dyDescent="0.2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</row>
    <row r="285" spans="1:57" x14ac:dyDescent="0.2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</row>
    <row r="286" spans="1:57" x14ac:dyDescent="0.2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</row>
    <row r="287" spans="1:57" x14ac:dyDescent="0.2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</row>
    <row r="288" spans="1:57" x14ac:dyDescent="0.2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</row>
    <row r="289" spans="1:57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</row>
    <row r="290" spans="1:57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</row>
    <row r="291" spans="1:57" x14ac:dyDescent="0.2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</row>
    <row r="292" spans="1:57" x14ac:dyDescent="0.2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</row>
    <row r="293" spans="1:57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</row>
    <row r="294" spans="1:57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</row>
    <row r="295" spans="1:57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</row>
    <row r="296" spans="1:57" x14ac:dyDescent="0.2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</row>
    <row r="297" spans="1:57" x14ac:dyDescent="0.2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</row>
    <row r="298" spans="1:57" x14ac:dyDescent="0.2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</row>
    <row r="299" spans="1:57" x14ac:dyDescent="0.2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</row>
    <row r="300" spans="1:57" x14ac:dyDescent="0.2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</row>
    <row r="301" spans="1:57" x14ac:dyDescent="0.2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</row>
    <row r="302" spans="1:57" x14ac:dyDescent="0.2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</row>
    <row r="303" spans="1:57" x14ac:dyDescent="0.2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</row>
    <row r="304" spans="1:57" x14ac:dyDescent="0.2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</row>
    <row r="305" spans="1:57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</row>
    <row r="306" spans="1:57" x14ac:dyDescent="0.2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</row>
    <row r="307" spans="1:57" x14ac:dyDescent="0.2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</row>
    <row r="308" spans="1:57" x14ac:dyDescent="0.2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</row>
    <row r="309" spans="1:57" x14ac:dyDescent="0.2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</row>
    <row r="310" spans="1:57" x14ac:dyDescent="0.2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</row>
    <row r="311" spans="1:57" x14ac:dyDescent="0.2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</row>
    <row r="312" spans="1:57" x14ac:dyDescent="0.2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</row>
    <row r="313" spans="1:57" x14ac:dyDescent="0.2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</row>
    <row r="314" spans="1:57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</row>
    <row r="315" spans="1:57" x14ac:dyDescent="0.2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</row>
    <row r="316" spans="1:57" x14ac:dyDescent="0.2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</row>
    <row r="317" spans="1:57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</row>
    <row r="318" spans="1:57" x14ac:dyDescent="0.2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</row>
    <row r="319" spans="1:57" x14ac:dyDescent="0.2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</row>
    <row r="320" spans="1:57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</row>
    <row r="321" spans="1:57" x14ac:dyDescent="0.2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</row>
    <row r="322" spans="1:57" x14ac:dyDescent="0.25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</row>
    <row r="323" spans="1:57" x14ac:dyDescent="0.25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</row>
    <row r="324" spans="1:57" x14ac:dyDescent="0.25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</row>
    <row r="325" spans="1:57" x14ac:dyDescent="0.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</row>
    <row r="326" spans="1:57" x14ac:dyDescent="0.25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</row>
    <row r="327" spans="1:57" x14ac:dyDescent="0.25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</row>
    <row r="328" spans="1:57" x14ac:dyDescent="0.25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</row>
    <row r="329" spans="1:57" x14ac:dyDescent="0.25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</row>
    <row r="330" spans="1:57" x14ac:dyDescent="0.25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</row>
    <row r="331" spans="1:57" x14ac:dyDescent="0.25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</row>
    <row r="332" spans="1:57" x14ac:dyDescent="0.25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</row>
    <row r="333" spans="1:57" x14ac:dyDescent="0.25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</row>
    <row r="334" spans="1:57" x14ac:dyDescent="0.25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</row>
    <row r="335" spans="1:57" x14ac:dyDescent="0.2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</row>
    <row r="336" spans="1:57" x14ac:dyDescent="0.25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</row>
    <row r="337" spans="1:57" x14ac:dyDescent="0.25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</row>
  </sheetData>
  <mergeCells count="6">
    <mergeCell ref="A23:I23"/>
    <mergeCell ref="A9:I9"/>
    <mergeCell ref="A11:A14"/>
    <mergeCell ref="B14:C14"/>
    <mergeCell ref="A21:I21"/>
    <mergeCell ref="A22:I22"/>
  </mergeCells>
  <pageMargins left="0.51181102362204722" right="0.51181102362204722" top="1.64" bottom="0.78740157480314965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U123"/>
  <sheetViews>
    <sheetView showGridLines="0" topLeftCell="A30" zoomScale="170" zoomScaleNormal="170" workbookViewId="0">
      <selection activeCell="I58" sqref="I58"/>
    </sheetView>
  </sheetViews>
  <sheetFormatPr defaultRowHeight="15" x14ac:dyDescent="0.25"/>
  <cols>
    <col min="1" max="1" width="9.140625" style="15"/>
    <col min="3" max="3" width="16" customWidth="1"/>
    <col min="5" max="5" width="10.28515625" customWidth="1"/>
    <col min="6" max="6" width="8" customWidth="1"/>
    <col min="7" max="7" width="7" customWidth="1"/>
    <col min="8" max="8" width="14.7109375" bestFit="1" customWidth="1"/>
    <col min="9" max="9" width="19.28515625" customWidth="1"/>
    <col min="10" max="12" width="12.7109375" hidden="1" customWidth="1"/>
    <col min="13" max="13" width="12.140625" hidden="1" customWidth="1"/>
    <col min="14" max="14" width="12" hidden="1" customWidth="1"/>
    <col min="15" max="15" width="0" hidden="1" customWidth="1"/>
    <col min="16" max="16" width="12.140625" hidden="1" customWidth="1"/>
    <col min="17" max="17" width="0" hidden="1" customWidth="1"/>
    <col min="18" max="18" width="12.28515625" style="169" bestFit="1" customWidth="1"/>
    <col min="19" max="19" width="12" bestFit="1" customWidth="1"/>
    <col min="20" max="21" width="12.140625" bestFit="1" customWidth="1"/>
  </cols>
  <sheetData>
    <row r="1" spans="1:10" x14ac:dyDescent="0.25">
      <c r="A1" s="189" t="s">
        <v>0</v>
      </c>
      <c r="B1" s="190"/>
      <c r="C1" s="190"/>
      <c r="D1" s="190"/>
      <c r="E1" s="190"/>
      <c r="F1" s="190"/>
      <c r="G1" s="190"/>
      <c r="H1" s="190"/>
      <c r="I1" s="191"/>
    </row>
    <row r="2" spans="1:10" x14ac:dyDescent="0.25">
      <c r="A2" s="192" t="s">
        <v>1</v>
      </c>
      <c r="B2" s="193"/>
      <c r="C2" s="194"/>
      <c r="D2" s="195"/>
      <c r="E2" s="195"/>
      <c r="F2" s="195"/>
      <c r="G2" s="195"/>
      <c r="H2" s="195"/>
      <c r="I2" s="196"/>
    </row>
    <row r="3" spans="1:10" x14ac:dyDescent="0.25">
      <c r="A3" s="192" t="s">
        <v>2</v>
      </c>
      <c r="B3" s="193"/>
      <c r="C3" s="197"/>
      <c r="D3" s="195"/>
      <c r="E3" s="195"/>
      <c r="F3" s="195"/>
      <c r="G3" s="195"/>
      <c r="H3" s="195"/>
      <c r="I3" s="196"/>
    </row>
    <row r="4" spans="1:10" x14ac:dyDescent="0.25">
      <c r="A4" s="198" t="s">
        <v>3</v>
      </c>
      <c r="B4" s="199"/>
      <c r="C4" s="199"/>
      <c r="D4" s="199"/>
      <c r="E4" s="199"/>
      <c r="F4" s="199"/>
      <c r="G4" s="199"/>
      <c r="H4" s="199"/>
      <c r="I4" s="200"/>
    </row>
    <row r="5" spans="1:10" x14ac:dyDescent="0.25">
      <c r="A5" s="100" t="s">
        <v>4</v>
      </c>
      <c r="B5" s="181" t="s">
        <v>5</v>
      </c>
      <c r="C5" s="181"/>
      <c r="D5" s="181"/>
      <c r="E5" s="181"/>
      <c r="F5" s="181"/>
      <c r="G5" s="181"/>
      <c r="H5" s="181"/>
      <c r="I5" s="101"/>
    </row>
    <row r="6" spans="1:10" x14ac:dyDescent="0.25">
      <c r="A6" s="100" t="s">
        <v>6</v>
      </c>
      <c r="B6" s="181" t="s">
        <v>7</v>
      </c>
      <c r="C6" s="181"/>
      <c r="D6" s="181"/>
      <c r="E6" s="181"/>
      <c r="F6" s="181"/>
      <c r="G6" s="181"/>
      <c r="H6" s="181"/>
      <c r="I6" s="102"/>
    </row>
    <row r="7" spans="1:10" x14ac:dyDescent="0.25">
      <c r="A7" s="100" t="s">
        <v>8</v>
      </c>
      <c r="B7" s="181" t="s">
        <v>9</v>
      </c>
      <c r="C7" s="181"/>
      <c r="D7" s="181"/>
      <c r="E7" s="181"/>
      <c r="F7" s="181"/>
      <c r="G7" s="181"/>
      <c r="H7" s="181"/>
      <c r="I7" s="103"/>
    </row>
    <row r="8" spans="1:10" x14ac:dyDescent="0.25">
      <c r="A8" s="100" t="s">
        <v>10</v>
      </c>
      <c r="B8" s="181" t="s">
        <v>11</v>
      </c>
      <c r="C8" s="181"/>
      <c r="D8" s="181"/>
      <c r="E8" s="181"/>
      <c r="F8" s="181"/>
      <c r="G8" s="181"/>
      <c r="H8" s="181"/>
      <c r="I8" s="103"/>
    </row>
    <row r="9" spans="1:10" x14ac:dyDescent="0.25">
      <c r="A9" s="100" t="s">
        <v>12</v>
      </c>
      <c r="B9" s="182" t="s">
        <v>13</v>
      </c>
      <c r="C9" s="183"/>
      <c r="D9" s="183"/>
      <c r="E9" s="183"/>
      <c r="F9" s="183"/>
      <c r="G9" s="183"/>
      <c r="H9" s="184"/>
      <c r="I9" s="103"/>
    </row>
    <row r="10" spans="1:10" ht="15.75" thickBot="1" x14ac:dyDescent="0.3">
      <c r="A10" s="119" t="s">
        <v>14</v>
      </c>
      <c r="B10" s="185" t="s">
        <v>15</v>
      </c>
      <c r="C10" s="186"/>
      <c r="D10" s="186"/>
      <c r="E10" s="186"/>
      <c r="F10" s="187"/>
      <c r="G10" s="187"/>
      <c r="H10" s="188"/>
      <c r="I10" s="120"/>
      <c r="J10" s="1"/>
    </row>
    <row r="11" spans="1:10" ht="15.75" thickBot="1" x14ac:dyDescent="0.3">
      <c r="A11" s="201" t="s">
        <v>16</v>
      </c>
      <c r="B11" s="202"/>
      <c r="C11" s="202"/>
      <c r="D11" s="202"/>
      <c r="E11" s="202"/>
      <c r="F11" s="202"/>
      <c r="G11" s="202"/>
      <c r="H11" s="202"/>
      <c r="I11" s="203"/>
    </row>
    <row r="12" spans="1:10" ht="27" customHeight="1" x14ac:dyDescent="0.25">
      <c r="A12" s="214" t="s">
        <v>17</v>
      </c>
      <c r="B12" s="215"/>
      <c r="C12" s="215"/>
      <c r="D12" s="215"/>
      <c r="E12" s="215"/>
      <c r="F12" s="216" t="s">
        <v>18</v>
      </c>
      <c r="G12" s="217"/>
      <c r="H12" s="215" t="s">
        <v>19</v>
      </c>
      <c r="I12" s="218"/>
    </row>
    <row r="13" spans="1:10" x14ac:dyDescent="0.25">
      <c r="A13" s="219" t="s">
        <v>221</v>
      </c>
      <c r="B13" s="220"/>
      <c r="C13" s="220"/>
      <c r="D13" s="220"/>
      <c r="E13" s="220"/>
      <c r="F13" s="221" t="s">
        <v>222</v>
      </c>
      <c r="G13" s="222"/>
      <c r="H13" s="223"/>
      <c r="I13" s="224"/>
    </row>
    <row r="14" spans="1:10" x14ac:dyDescent="0.25">
      <c r="A14" s="201" t="s">
        <v>20</v>
      </c>
      <c r="B14" s="202"/>
      <c r="C14" s="202"/>
      <c r="D14" s="202"/>
      <c r="E14" s="202"/>
      <c r="F14" s="202"/>
      <c r="G14" s="202"/>
      <c r="H14" s="202"/>
      <c r="I14" s="203"/>
    </row>
    <row r="15" spans="1:10" x14ac:dyDescent="0.25">
      <c r="A15" s="204" t="s">
        <v>21</v>
      </c>
      <c r="B15" s="205"/>
      <c r="C15" s="205"/>
      <c r="D15" s="205"/>
      <c r="E15" s="205"/>
      <c r="F15" s="205"/>
      <c r="G15" s="205"/>
      <c r="H15" s="205"/>
      <c r="I15" s="206"/>
    </row>
    <row r="16" spans="1:10" x14ac:dyDescent="0.25">
      <c r="A16" s="104">
        <v>1</v>
      </c>
      <c r="B16" s="207" t="s">
        <v>22</v>
      </c>
      <c r="C16" s="208"/>
      <c r="D16" s="208"/>
      <c r="E16" s="208"/>
      <c r="F16" s="208"/>
      <c r="G16" s="209"/>
      <c r="H16" s="210" t="s">
        <v>139</v>
      </c>
      <c r="I16" s="211"/>
    </row>
    <row r="17" spans="1:18" x14ac:dyDescent="0.25">
      <c r="A17" s="104">
        <v>2</v>
      </c>
      <c r="B17" s="207" t="s">
        <v>23</v>
      </c>
      <c r="C17" s="208"/>
      <c r="D17" s="208"/>
      <c r="E17" s="208"/>
      <c r="F17" s="96"/>
      <c r="G17" s="96"/>
      <c r="H17" s="212">
        <f>CCT!C3</f>
        <v>1664.83</v>
      </c>
      <c r="I17" s="213"/>
    </row>
    <row r="18" spans="1:18" x14ac:dyDescent="0.25">
      <c r="A18" s="104">
        <v>3</v>
      </c>
      <c r="B18" s="207" t="s">
        <v>24</v>
      </c>
      <c r="C18" s="208"/>
      <c r="D18" s="208"/>
      <c r="E18" s="208"/>
      <c r="F18" s="208"/>
      <c r="G18" s="209"/>
      <c r="H18" s="210" t="s">
        <v>139</v>
      </c>
      <c r="I18" s="211"/>
    </row>
    <row r="19" spans="1:18" ht="15.75" thickBot="1" x14ac:dyDescent="0.3">
      <c r="A19" s="121">
        <v>4</v>
      </c>
      <c r="B19" s="185" t="s">
        <v>25</v>
      </c>
      <c r="C19" s="186"/>
      <c r="D19" s="186"/>
      <c r="E19" s="186"/>
      <c r="F19" s="122"/>
      <c r="G19" s="122"/>
      <c r="H19" s="230"/>
      <c r="I19" s="231"/>
    </row>
    <row r="20" spans="1:18" ht="15.75" thickBot="1" x14ac:dyDescent="0.3">
      <c r="A20" s="201" t="s">
        <v>26</v>
      </c>
      <c r="B20" s="202"/>
      <c r="C20" s="202"/>
      <c r="D20" s="202"/>
      <c r="E20" s="202"/>
      <c r="F20" s="202"/>
      <c r="G20" s="202"/>
      <c r="H20" s="202"/>
      <c r="I20" s="203"/>
    </row>
    <row r="21" spans="1:18" x14ac:dyDescent="0.25">
      <c r="A21" s="123">
        <v>1</v>
      </c>
      <c r="B21" s="232" t="s">
        <v>27</v>
      </c>
      <c r="C21" s="232"/>
      <c r="D21" s="232"/>
      <c r="E21" s="232"/>
      <c r="F21" s="232"/>
      <c r="G21" s="232"/>
      <c r="H21" s="232"/>
      <c r="I21" s="124" t="s">
        <v>28</v>
      </c>
    </row>
    <row r="22" spans="1:18" x14ac:dyDescent="0.25">
      <c r="A22" s="104" t="s">
        <v>4</v>
      </c>
      <c r="B22" s="228" t="s">
        <v>29</v>
      </c>
      <c r="C22" s="229"/>
      <c r="D22" s="92"/>
      <c r="E22" s="92"/>
      <c r="F22" s="92"/>
      <c r="G22" s="92"/>
      <c r="H22" s="93"/>
      <c r="I22" s="105">
        <f>H17</f>
        <v>1664.83</v>
      </c>
    </row>
    <row r="23" spans="1:18" x14ac:dyDescent="0.25">
      <c r="A23" s="104" t="s">
        <v>6</v>
      </c>
      <c r="B23" s="194" t="s">
        <v>30</v>
      </c>
      <c r="C23" s="195"/>
      <c r="D23" s="90"/>
      <c r="E23" s="90"/>
      <c r="F23" s="90"/>
      <c r="G23" s="90"/>
      <c r="H23" s="25"/>
      <c r="I23" s="105">
        <f>I22*30%</f>
        <v>499.44899999999996</v>
      </c>
      <c r="R23" s="169">
        <v>0.3</v>
      </c>
    </row>
    <row r="24" spans="1:18" x14ac:dyDescent="0.25">
      <c r="A24" s="104" t="s">
        <v>8</v>
      </c>
      <c r="B24" s="194" t="s">
        <v>31</v>
      </c>
      <c r="C24" s="195"/>
      <c r="D24" s="90"/>
      <c r="E24" s="90"/>
      <c r="F24" s="90"/>
      <c r="G24" s="90"/>
      <c r="I24" s="105">
        <v>0</v>
      </c>
    </row>
    <row r="25" spans="1:18" x14ac:dyDescent="0.25">
      <c r="A25" s="104" t="s">
        <v>10</v>
      </c>
      <c r="B25" s="194" t="s">
        <v>32</v>
      </c>
      <c r="C25" s="195"/>
      <c r="D25" s="90"/>
      <c r="E25" s="90"/>
      <c r="F25" s="90"/>
      <c r="G25" s="90"/>
      <c r="H25" s="91"/>
      <c r="I25" s="105">
        <v>0</v>
      </c>
    </row>
    <row r="26" spans="1:18" x14ac:dyDescent="0.25">
      <c r="A26" s="104" t="s">
        <v>12</v>
      </c>
      <c r="B26" s="194" t="s">
        <v>33</v>
      </c>
      <c r="C26" s="195"/>
      <c r="D26" s="90"/>
      <c r="E26" s="90"/>
      <c r="F26" s="90"/>
      <c r="G26" s="90"/>
      <c r="H26" s="91"/>
      <c r="I26" s="105">
        <v>0</v>
      </c>
    </row>
    <row r="27" spans="1:18" x14ac:dyDescent="0.25">
      <c r="A27" s="104" t="s">
        <v>14</v>
      </c>
      <c r="B27" s="194" t="s">
        <v>34</v>
      </c>
      <c r="C27" s="195"/>
      <c r="D27" s="90"/>
      <c r="E27" s="2"/>
      <c r="F27" s="3"/>
      <c r="G27" s="3"/>
      <c r="H27" s="4"/>
      <c r="I27" s="105">
        <v>0</v>
      </c>
    </row>
    <row r="28" spans="1:18" ht="15.75" thickBot="1" x14ac:dyDescent="0.3">
      <c r="A28" s="104" t="s">
        <v>35</v>
      </c>
      <c r="B28" s="225" t="s">
        <v>225</v>
      </c>
      <c r="C28" s="226"/>
      <c r="D28" s="226"/>
      <c r="E28" s="226"/>
      <c r="F28" s="226"/>
      <c r="G28" s="226"/>
      <c r="H28" s="227"/>
      <c r="I28" s="126">
        <f>SUM(I22:I27)</f>
        <v>2164.279</v>
      </c>
    </row>
    <row r="29" spans="1:18" x14ac:dyDescent="0.25">
      <c r="A29" s="104" t="s">
        <v>36</v>
      </c>
      <c r="B29" s="194" t="s">
        <v>223</v>
      </c>
      <c r="C29" s="195"/>
      <c r="D29" s="90"/>
      <c r="E29" s="90"/>
      <c r="F29" s="90"/>
      <c r="G29" s="90"/>
      <c r="H29" s="91"/>
      <c r="I29" s="105">
        <f>I28/220*1.5*0.5*15.21</f>
        <v>112.22278496590909</v>
      </c>
    </row>
    <row r="30" spans="1:18" ht="15.75" thickBot="1" x14ac:dyDescent="0.3">
      <c r="A30" s="125"/>
      <c r="B30" s="225" t="s">
        <v>224</v>
      </c>
      <c r="C30" s="226"/>
      <c r="D30" s="226"/>
      <c r="E30" s="226"/>
      <c r="F30" s="226"/>
      <c r="G30" s="226"/>
      <c r="H30" s="227"/>
      <c r="I30" s="126">
        <f>SUM(I28:I29)</f>
        <v>2276.5017849659089</v>
      </c>
    </row>
    <row r="31" spans="1:18" ht="15.75" thickBot="1" x14ac:dyDescent="0.3">
      <c r="A31" s="201" t="s">
        <v>37</v>
      </c>
      <c r="B31" s="202"/>
      <c r="C31" s="202"/>
      <c r="D31" s="202"/>
      <c r="E31" s="202"/>
      <c r="F31" s="202"/>
      <c r="G31" s="202"/>
      <c r="H31" s="202"/>
      <c r="I31" s="203"/>
    </row>
    <row r="32" spans="1:18" x14ac:dyDescent="0.25">
      <c r="A32" s="123" t="s">
        <v>38</v>
      </c>
      <c r="B32" s="232" t="s">
        <v>39</v>
      </c>
      <c r="C32" s="232"/>
      <c r="D32" s="232"/>
      <c r="E32" s="232"/>
      <c r="F32" s="232"/>
      <c r="G32" s="232"/>
      <c r="H32" s="232"/>
      <c r="I32" s="124" t="s">
        <v>28</v>
      </c>
    </row>
    <row r="33" spans="1:14" x14ac:dyDescent="0.25">
      <c r="A33" s="104" t="s">
        <v>4</v>
      </c>
      <c r="B33" s="241" t="s">
        <v>40</v>
      </c>
      <c r="C33" s="241"/>
      <c r="D33" s="241"/>
      <c r="E33" s="241"/>
      <c r="F33" s="241"/>
      <c r="G33" s="241"/>
      <c r="H33" s="16">
        <f>1/12</f>
        <v>8.3333333333333329E-2</v>
      </c>
      <c r="I33" s="105">
        <f>H33*I28</f>
        <v>180.35658333333333</v>
      </c>
    </row>
    <row r="34" spans="1:14" x14ac:dyDescent="0.25">
      <c r="A34" s="104" t="s">
        <v>6</v>
      </c>
      <c r="B34" s="241" t="s">
        <v>41</v>
      </c>
      <c r="C34" s="241"/>
      <c r="D34" s="241"/>
      <c r="E34" s="241"/>
      <c r="F34" s="241"/>
      <c r="G34" s="241"/>
      <c r="H34" s="16">
        <v>0.121</v>
      </c>
      <c r="I34" s="105">
        <f>H34*I28</f>
        <v>261.87775899999997</v>
      </c>
    </row>
    <row r="35" spans="1:14" ht="15.75" thickBot="1" x14ac:dyDescent="0.3">
      <c r="A35" s="252" t="s">
        <v>42</v>
      </c>
      <c r="B35" s="226"/>
      <c r="C35" s="226"/>
      <c r="D35" s="226"/>
      <c r="E35" s="226"/>
      <c r="F35" s="226"/>
      <c r="G35" s="226"/>
      <c r="H35" s="162">
        <f>SUM(H33:H34)</f>
        <v>0.20433333333333331</v>
      </c>
      <c r="I35" s="127">
        <f>SUM(I33:I34)</f>
        <v>442.2343423333333</v>
      </c>
      <c r="M35" s="12"/>
      <c r="N35" s="12"/>
    </row>
    <row r="36" spans="1:14" ht="15.75" thickBot="1" x14ac:dyDescent="0.3">
      <c r="A36" s="242"/>
      <c r="B36" s="243"/>
      <c r="C36" s="243"/>
      <c r="D36" s="243"/>
      <c r="E36" s="243"/>
      <c r="F36" s="243"/>
      <c r="G36" s="243"/>
      <c r="H36" s="243"/>
      <c r="I36" s="244"/>
    </row>
    <row r="37" spans="1:14" x14ac:dyDescent="0.25">
      <c r="A37" s="123" t="s">
        <v>43</v>
      </c>
      <c r="B37" s="245" t="s">
        <v>44</v>
      </c>
      <c r="C37" s="246"/>
      <c r="D37" s="246"/>
      <c r="E37" s="246"/>
      <c r="F37" s="246"/>
      <c r="G37" s="246"/>
      <c r="H37" s="161" t="s">
        <v>45</v>
      </c>
      <c r="I37" s="124" t="s">
        <v>28</v>
      </c>
    </row>
    <row r="38" spans="1:14" x14ac:dyDescent="0.25">
      <c r="A38" s="104" t="s">
        <v>4</v>
      </c>
      <c r="B38" s="247" t="s">
        <v>46</v>
      </c>
      <c r="C38" s="247"/>
      <c r="D38" s="247"/>
      <c r="E38" s="247"/>
      <c r="F38" s="247"/>
      <c r="G38" s="247"/>
      <c r="H38" s="5">
        <v>0.2</v>
      </c>
      <c r="I38" s="105">
        <f>($I$28+$I$35)*H38</f>
        <v>521.30266846666666</v>
      </c>
    </row>
    <row r="39" spans="1:14" x14ac:dyDescent="0.25">
      <c r="A39" s="104" t="s">
        <v>6</v>
      </c>
      <c r="B39" s="247" t="s">
        <v>47</v>
      </c>
      <c r="C39" s="247"/>
      <c r="D39" s="247"/>
      <c r="E39" s="247"/>
      <c r="F39" s="247"/>
      <c r="G39" s="247"/>
      <c r="H39" s="5">
        <v>1.4999999999999999E-2</v>
      </c>
      <c r="I39" s="105">
        <f t="shared" ref="I39:I43" si="0">($I$28+$I$35)*H39</f>
        <v>39.097700134999997</v>
      </c>
    </row>
    <row r="40" spans="1:14" x14ac:dyDescent="0.25">
      <c r="A40" s="104" t="s">
        <v>8</v>
      </c>
      <c r="B40" s="247" t="s">
        <v>48</v>
      </c>
      <c r="C40" s="247"/>
      <c r="D40" s="247"/>
      <c r="E40" s="247"/>
      <c r="F40" s="247"/>
      <c r="G40" s="247"/>
      <c r="H40" s="5">
        <v>0.01</v>
      </c>
      <c r="I40" s="105">
        <f t="shared" si="0"/>
        <v>26.065133423333332</v>
      </c>
    </row>
    <row r="41" spans="1:14" x14ac:dyDescent="0.25">
      <c r="A41" s="104" t="s">
        <v>10</v>
      </c>
      <c r="B41" s="247" t="s">
        <v>49</v>
      </c>
      <c r="C41" s="247"/>
      <c r="D41" s="247"/>
      <c r="E41" s="247"/>
      <c r="F41" s="247"/>
      <c r="G41" s="247"/>
      <c r="H41" s="5">
        <v>6.0000000000000001E-3</v>
      </c>
      <c r="I41" s="105">
        <f t="shared" si="0"/>
        <v>15.639080053999999</v>
      </c>
    </row>
    <row r="42" spans="1:14" x14ac:dyDescent="0.25">
      <c r="A42" s="104" t="s">
        <v>12</v>
      </c>
      <c r="B42" s="247" t="s">
        <v>50</v>
      </c>
      <c r="C42" s="247"/>
      <c r="D42" s="247"/>
      <c r="E42" s="247"/>
      <c r="F42" s="247"/>
      <c r="G42" s="247"/>
      <c r="H42" s="5">
        <v>2.5000000000000001E-2</v>
      </c>
      <c r="I42" s="105">
        <f t="shared" si="0"/>
        <v>65.162833558333332</v>
      </c>
    </row>
    <row r="43" spans="1:14" x14ac:dyDescent="0.25">
      <c r="A43" s="104" t="s">
        <v>14</v>
      </c>
      <c r="B43" s="247" t="s">
        <v>51</v>
      </c>
      <c r="C43" s="247"/>
      <c r="D43" s="247"/>
      <c r="E43" s="247"/>
      <c r="F43" s="247"/>
      <c r="G43" s="247"/>
      <c r="H43" s="5">
        <v>0.08</v>
      </c>
      <c r="I43" s="105">
        <f t="shared" si="0"/>
        <v>208.52106738666666</v>
      </c>
    </row>
    <row r="44" spans="1:14" x14ac:dyDescent="0.25">
      <c r="A44" s="233" t="s">
        <v>35</v>
      </c>
      <c r="B44" s="235" t="s">
        <v>52</v>
      </c>
      <c r="C44" s="236"/>
      <c r="D44" s="236"/>
      <c r="E44" s="237"/>
      <c r="F44" s="6" t="s">
        <v>53</v>
      </c>
      <c r="G44" s="6" t="s">
        <v>54</v>
      </c>
      <c r="H44" s="248">
        <f>F45*G45</f>
        <v>0.03</v>
      </c>
      <c r="I44" s="250">
        <f>(I28+I35)*H44</f>
        <v>78.195400269999993</v>
      </c>
    </row>
    <row r="45" spans="1:14" x14ac:dyDescent="0.25">
      <c r="A45" s="234"/>
      <c r="B45" s="238"/>
      <c r="C45" s="239"/>
      <c r="D45" s="239"/>
      <c r="E45" s="240"/>
      <c r="F45" s="7">
        <v>0.03</v>
      </c>
      <c r="G45" s="159">
        <v>1</v>
      </c>
      <c r="H45" s="249"/>
      <c r="I45" s="251"/>
    </row>
    <row r="46" spans="1:14" x14ac:dyDescent="0.25">
      <c r="A46" s="104" t="s">
        <v>36</v>
      </c>
      <c r="B46" s="194" t="s">
        <v>55</v>
      </c>
      <c r="C46" s="195"/>
      <c r="D46" s="195"/>
      <c r="E46" s="195"/>
      <c r="F46" s="195"/>
      <c r="G46" s="253"/>
      <c r="H46" s="8">
        <v>2E-3</v>
      </c>
      <c r="I46" s="105">
        <f>($I$28+$I$35)*H46</f>
        <v>5.2130266846666666</v>
      </c>
    </row>
    <row r="47" spans="1:14" x14ac:dyDescent="0.25">
      <c r="A47" s="104" t="s">
        <v>56</v>
      </c>
      <c r="B47" s="194" t="s">
        <v>57</v>
      </c>
      <c r="C47" s="195"/>
      <c r="D47" s="195"/>
      <c r="E47" s="195"/>
      <c r="F47" s="195"/>
      <c r="G47" s="253"/>
      <c r="H47" s="5">
        <v>0</v>
      </c>
      <c r="I47" s="105">
        <f>($I$28+$I$35)*H47</f>
        <v>0</v>
      </c>
    </row>
    <row r="48" spans="1:14" ht="15.75" thickBot="1" x14ac:dyDescent="0.3">
      <c r="A48" s="125"/>
      <c r="B48" s="225" t="s">
        <v>42</v>
      </c>
      <c r="C48" s="226"/>
      <c r="D48" s="226"/>
      <c r="E48" s="226"/>
      <c r="F48" s="226"/>
      <c r="G48" s="227"/>
      <c r="H48" s="128">
        <f>SUM(H38:H47)</f>
        <v>0.3680000000000001</v>
      </c>
      <c r="I48" s="126">
        <f>SUM(I38:I47)</f>
        <v>959.19690997866667</v>
      </c>
    </row>
    <row r="49" spans="1:19" ht="15.75" thickBot="1" x14ac:dyDescent="0.3">
      <c r="A49" s="106"/>
      <c r="I49" s="107"/>
    </row>
    <row r="50" spans="1:19" x14ac:dyDescent="0.25">
      <c r="A50" s="129" t="s">
        <v>58</v>
      </c>
      <c r="B50" s="232" t="s">
        <v>59</v>
      </c>
      <c r="C50" s="232"/>
      <c r="D50" s="232"/>
      <c r="E50" s="232"/>
      <c r="F50" s="232"/>
      <c r="G50" s="232"/>
      <c r="H50" s="232"/>
      <c r="I50" s="124" t="s">
        <v>60</v>
      </c>
    </row>
    <row r="51" spans="1:19" ht="25.5" x14ac:dyDescent="0.25">
      <c r="A51" s="254" t="s">
        <v>4</v>
      </c>
      <c r="B51" s="256" t="s">
        <v>61</v>
      </c>
      <c r="C51" s="257"/>
      <c r="D51" s="258"/>
      <c r="E51" s="97" t="s">
        <v>62</v>
      </c>
      <c r="F51" s="97" t="s">
        <v>63</v>
      </c>
      <c r="G51" s="97" t="s">
        <v>64</v>
      </c>
      <c r="H51" s="97" t="s">
        <v>65</v>
      </c>
      <c r="I51" s="259">
        <f>(F52*E52*G52)-H52</f>
        <v>37.000200000000021</v>
      </c>
    </row>
    <row r="52" spans="1:19" ht="21.75" customHeight="1" x14ac:dyDescent="0.25">
      <c r="A52" s="255"/>
      <c r="B52" s="261" t="s">
        <v>66</v>
      </c>
      <c r="C52" s="262"/>
      <c r="D52" s="263"/>
      <c r="E52" s="13">
        <v>2</v>
      </c>
      <c r="F52" s="170">
        <f>CCT!C4</f>
        <v>4.5</v>
      </c>
      <c r="G52" s="53">
        <v>15.21</v>
      </c>
      <c r="H52" s="9">
        <f>6%*I22</f>
        <v>99.889799999999994</v>
      </c>
      <c r="I52" s="260"/>
    </row>
    <row r="53" spans="1:19" ht="23.25" customHeight="1" x14ac:dyDescent="0.25">
      <c r="A53" s="254" t="s">
        <v>6</v>
      </c>
      <c r="B53" s="266" t="s">
        <v>67</v>
      </c>
      <c r="C53" s="267"/>
      <c r="D53" s="267"/>
      <c r="E53" s="210" t="s">
        <v>63</v>
      </c>
      <c r="F53" s="210"/>
      <c r="G53" s="97" t="s">
        <v>64</v>
      </c>
      <c r="H53" s="13" t="s">
        <v>65</v>
      </c>
      <c r="I53" s="250">
        <f>E54*G54-H54</f>
        <v>329.26607999999999</v>
      </c>
      <c r="S53" s="175"/>
    </row>
    <row r="54" spans="1:19" x14ac:dyDescent="0.25">
      <c r="A54" s="255"/>
      <c r="B54" s="94" t="s">
        <v>68</v>
      </c>
      <c r="C54" s="95"/>
      <c r="D54" s="95"/>
      <c r="E54" s="265">
        <f>CCT!C5</f>
        <v>27.06</v>
      </c>
      <c r="F54" s="265"/>
      <c r="G54" s="53">
        <v>15.21</v>
      </c>
      <c r="H54" s="10">
        <f>E54*20%*15.21</f>
        <v>82.316519999999997</v>
      </c>
      <c r="I54" s="251"/>
    </row>
    <row r="55" spans="1:19" x14ac:dyDescent="0.25">
      <c r="A55" s="104" t="s">
        <v>8</v>
      </c>
      <c r="B55" s="194" t="s">
        <v>130</v>
      </c>
      <c r="C55" s="195"/>
      <c r="D55" s="195"/>
      <c r="E55" s="195"/>
      <c r="F55" s="195"/>
      <c r="G55" s="195"/>
      <c r="H55" s="253"/>
      <c r="I55" s="105">
        <v>0</v>
      </c>
    </row>
    <row r="56" spans="1:19" x14ac:dyDescent="0.25">
      <c r="A56" s="104" t="s">
        <v>10</v>
      </c>
      <c r="B56" s="194" t="s">
        <v>251</v>
      </c>
      <c r="C56" s="195"/>
      <c r="D56" s="195"/>
      <c r="E56" s="195"/>
      <c r="F56" s="195"/>
      <c r="G56" s="195"/>
      <c r="H56" s="253"/>
      <c r="I56" s="105">
        <f>CCT!C6</f>
        <v>14</v>
      </c>
    </row>
    <row r="57" spans="1:19" x14ac:dyDescent="0.25">
      <c r="A57" s="104" t="s">
        <v>12</v>
      </c>
      <c r="B57" s="194" t="s">
        <v>247</v>
      </c>
      <c r="C57" s="195"/>
      <c r="D57" s="195"/>
      <c r="E57" s="195"/>
      <c r="F57" s="195"/>
      <c r="G57" s="195"/>
      <c r="H57" s="253"/>
      <c r="I57" s="105">
        <f>CCT!C11</f>
        <v>5</v>
      </c>
    </row>
    <row r="58" spans="1:19" x14ac:dyDescent="0.25">
      <c r="A58" s="104" t="s">
        <v>14</v>
      </c>
      <c r="B58" s="228" t="s">
        <v>227</v>
      </c>
      <c r="C58" s="229"/>
      <c r="D58" s="229"/>
      <c r="E58" s="229"/>
      <c r="F58" s="229"/>
      <c r="G58" s="229"/>
      <c r="H58" s="264"/>
      <c r="I58" s="109">
        <f>CCT!C9</f>
        <v>151.49953000000002</v>
      </c>
    </row>
    <row r="59" spans="1:19" x14ac:dyDescent="0.25">
      <c r="A59" s="104" t="s">
        <v>35</v>
      </c>
      <c r="B59" s="194" t="s">
        <v>252</v>
      </c>
      <c r="C59" s="195"/>
      <c r="D59" s="195"/>
      <c r="E59" s="195"/>
      <c r="F59" s="195"/>
      <c r="G59" s="195"/>
      <c r="H59" s="253"/>
      <c r="I59" s="108">
        <v>0</v>
      </c>
    </row>
    <row r="60" spans="1:19" ht="15.75" thickBot="1" x14ac:dyDescent="0.3">
      <c r="A60" s="125"/>
      <c r="B60" s="225" t="s">
        <v>69</v>
      </c>
      <c r="C60" s="226"/>
      <c r="D60" s="226"/>
      <c r="E60" s="226"/>
      <c r="F60" s="226"/>
      <c r="G60" s="226"/>
      <c r="H60" s="227"/>
      <c r="I60" s="126">
        <f>SUM(I51:I59)</f>
        <v>536.76580999999999</v>
      </c>
    </row>
    <row r="61" spans="1:19" ht="15.75" thickBot="1" x14ac:dyDescent="0.3">
      <c r="A61" s="201" t="s">
        <v>70</v>
      </c>
      <c r="B61" s="202"/>
      <c r="C61" s="202"/>
      <c r="D61" s="202"/>
      <c r="E61" s="202"/>
      <c r="F61" s="202"/>
      <c r="G61" s="202"/>
      <c r="H61" s="202"/>
      <c r="I61" s="203"/>
    </row>
    <row r="62" spans="1:19" x14ac:dyDescent="0.25">
      <c r="A62" s="129">
        <v>2</v>
      </c>
      <c r="B62" s="232" t="s">
        <v>71</v>
      </c>
      <c r="C62" s="232"/>
      <c r="D62" s="232"/>
      <c r="E62" s="232"/>
      <c r="F62" s="232"/>
      <c r="G62" s="232"/>
      <c r="H62" s="232"/>
      <c r="I62" s="130" t="s">
        <v>28</v>
      </c>
    </row>
    <row r="63" spans="1:19" x14ac:dyDescent="0.25">
      <c r="A63" s="110" t="s">
        <v>38</v>
      </c>
      <c r="B63" s="268" t="s">
        <v>39</v>
      </c>
      <c r="C63" s="268"/>
      <c r="D63" s="268"/>
      <c r="E63" s="268"/>
      <c r="F63" s="268"/>
      <c r="G63" s="268"/>
      <c r="H63" s="268"/>
      <c r="I63" s="111">
        <f>I35</f>
        <v>442.2343423333333</v>
      </c>
    </row>
    <row r="64" spans="1:19" x14ac:dyDescent="0.25">
      <c r="A64" s="110" t="s">
        <v>43</v>
      </c>
      <c r="B64" s="268" t="s">
        <v>44</v>
      </c>
      <c r="C64" s="268"/>
      <c r="D64" s="268"/>
      <c r="E64" s="268"/>
      <c r="F64" s="268"/>
      <c r="G64" s="268"/>
      <c r="H64" s="268"/>
      <c r="I64" s="111">
        <f>I48</f>
        <v>959.19690997866667</v>
      </c>
    </row>
    <row r="65" spans="1:11" x14ac:dyDescent="0.25">
      <c r="A65" s="110" t="s">
        <v>58</v>
      </c>
      <c r="B65" s="268" t="s">
        <v>59</v>
      </c>
      <c r="C65" s="268"/>
      <c r="D65" s="268"/>
      <c r="E65" s="268"/>
      <c r="F65" s="268"/>
      <c r="G65" s="268"/>
      <c r="H65" s="268"/>
      <c r="I65" s="111">
        <f>I60</f>
        <v>536.76580999999999</v>
      </c>
    </row>
    <row r="66" spans="1:11" ht="15.75" thickBot="1" x14ac:dyDescent="0.3">
      <c r="A66" s="117"/>
      <c r="B66" s="269" t="s">
        <v>42</v>
      </c>
      <c r="C66" s="269"/>
      <c r="D66" s="269"/>
      <c r="E66" s="269"/>
      <c r="F66" s="269"/>
      <c r="G66" s="269"/>
      <c r="H66" s="269"/>
      <c r="I66" s="118">
        <f>SUM(I63:I65)</f>
        <v>1938.1970623120001</v>
      </c>
    </row>
    <row r="67" spans="1:11" ht="15.75" thickBot="1" x14ac:dyDescent="0.3">
      <c r="A67" s="201" t="s">
        <v>72</v>
      </c>
      <c r="B67" s="202"/>
      <c r="C67" s="202"/>
      <c r="D67" s="202"/>
      <c r="E67" s="202"/>
      <c r="F67" s="202"/>
      <c r="G67" s="202"/>
      <c r="H67" s="202"/>
      <c r="I67" s="203"/>
    </row>
    <row r="68" spans="1:11" x14ac:dyDescent="0.25">
      <c r="A68" s="129">
        <v>3</v>
      </c>
      <c r="B68" s="232" t="s">
        <v>73</v>
      </c>
      <c r="C68" s="232"/>
      <c r="D68" s="232"/>
      <c r="E68" s="232"/>
      <c r="F68" s="232"/>
      <c r="G68" s="232"/>
      <c r="H68" s="232"/>
      <c r="I68" s="131" t="s">
        <v>28</v>
      </c>
    </row>
    <row r="69" spans="1:11" x14ac:dyDescent="0.25">
      <c r="A69" s="100" t="s">
        <v>4</v>
      </c>
      <c r="B69" s="228" t="s">
        <v>74</v>
      </c>
      <c r="C69" s="229"/>
      <c r="D69" s="229"/>
      <c r="E69" s="229"/>
      <c r="F69" s="229"/>
      <c r="G69" s="264"/>
      <c r="H69" s="22">
        <f>5%/12</f>
        <v>4.1666666666666666E-3</v>
      </c>
      <c r="I69" s="111">
        <f>H69*$I$28</f>
        <v>9.017829166666667</v>
      </c>
      <c r="J69" s="11" t="s">
        <v>75</v>
      </c>
    </row>
    <row r="70" spans="1:11" x14ac:dyDescent="0.25">
      <c r="A70" s="100" t="s">
        <v>6</v>
      </c>
      <c r="B70" s="228" t="s">
        <v>76</v>
      </c>
      <c r="C70" s="229"/>
      <c r="D70" s="229"/>
      <c r="E70" s="229"/>
      <c r="F70" s="229"/>
      <c r="G70" s="264"/>
      <c r="H70" s="17">
        <f>H69*H43</f>
        <v>3.3333333333333332E-4</v>
      </c>
      <c r="I70" s="111">
        <f t="shared" ref="I70:I74" si="1">H70*$I$28</f>
        <v>0.72142633333333328</v>
      </c>
    </row>
    <row r="71" spans="1:11" x14ac:dyDescent="0.25">
      <c r="A71" s="100" t="s">
        <v>8</v>
      </c>
      <c r="B71" s="228" t="s">
        <v>77</v>
      </c>
      <c r="C71" s="229"/>
      <c r="D71" s="229"/>
      <c r="E71" s="229"/>
      <c r="F71" s="229"/>
      <c r="G71" s="264"/>
      <c r="H71" s="17">
        <v>0.02</v>
      </c>
      <c r="I71" s="111">
        <f t="shared" si="1"/>
        <v>43.285580000000003</v>
      </c>
      <c r="J71" s="11" t="s">
        <v>78</v>
      </c>
    </row>
    <row r="72" spans="1:11" x14ac:dyDescent="0.25">
      <c r="A72" s="100" t="s">
        <v>10</v>
      </c>
      <c r="B72" s="228" t="s">
        <v>79</v>
      </c>
      <c r="C72" s="229"/>
      <c r="D72" s="229"/>
      <c r="E72" s="229"/>
      <c r="F72" s="229"/>
      <c r="G72" s="264"/>
      <c r="H72" s="22">
        <f>7/30/12</f>
        <v>1.9444444444444445E-2</v>
      </c>
      <c r="I72" s="111">
        <f t="shared" si="1"/>
        <v>42.083202777777778</v>
      </c>
      <c r="J72" s="11" t="s">
        <v>80</v>
      </c>
    </row>
    <row r="73" spans="1:11" ht="22.5" customHeight="1" x14ac:dyDescent="0.25">
      <c r="A73" s="104" t="s">
        <v>12</v>
      </c>
      <c r="B73" s="182" t="s">
        <v>81</v>
      </c>
      <c r="C73" s="183"/>
      <c r="D73" s="183"/>
      <c r="E73" s="183"/>
      <c r="F73" s="183"/>
      <c r="G73" s="184"/>
      <c r="H73" s="21">
        <f>H72*H48</f>
        <v>7.1555555555555574E-3</v>
      </c>
      <c r="I73" s="111">
        <f t="shared" si="1"/>
        <v>15.486618622222226</v>
      </c>
    </row>
    <row r="74" spans="1:11" x14ac:dyDescent="0.25">
      <c r="A74" s="104" t="s">
        <v>14</v>
      </c>
      <c r="B74" s="228" t="s">
        <v>82</v>
      </c>
      <c r="C74" s="229"/>
      <c r="D74" s="229"/>
      <c r="E74" s="229"/>
      <c r="F74" s="229"/>
      <c r="G74" s="264"/>
      <c r="H74" s="17">
        <v>0.02</v>
      </c>
      <c r="I74" s="111">
        <f t="shared" si="1"/>
        <v>43.285580000000003</v>
      </c>
      <c r="J74" s="11" t="s">
        <v>83</v>
      </c>
    </row>
    <row r="75" spans="1:11" ht="15.75" thickBot="1" x14ac:dyDescent="0.3">
      <c r="A75" s="117"/>
      <c r="B75" s="225" t="s">
        <v>42</v>
      </c>
      <c r="C75" s="226"/>
      <c r="D75" s="226"/>
      <c r="E75" s="226"/>
      <c r="F75" s="226"/>
      <c r="G75" s="227"/>
      <c r="H75" s="128">
        <f>SUM(H69:H74)</f>
        <v>7.110000000000001E-2</v>
      </c>
      <c r="I75" s="118">
        <f>SUM(I69:I74)</f>
        <v>153.8802369</v>
      </c>
    </row>
    <row r="76" spans="1:11" ht="15.75" thickBot="1" x14ac:dyDescent="0.3">
      <c r="A76" s="201" t="s">
        <v>84</v>
      </c>
      <c r="B76" s="202"/>
      <c r="C76" s="202"/>
      <c r="D76" s="202"/>
      <c r="E76" s="202"/>
      <c r="F76" s="202"/>
      <c r="G76" s="202"/>
      <c r="H76" s="202"/>
      <c r="I76" s="203"/>
    </row>
    <row r="77" spans="1:11" x14ac:dyDescent="0.25">
      <c r="A77" s="129" t="s">
        <v>85</v>
      </c>
      <c r="B77" s="232" t="s">
        <v>86</v>
      </c>
      <c r="C77" s="232"/>
      <c r="D77" s="232"/>
      <c r="E77" s="232"/>
      <c r="F77" s="232"/>
      <c r="G77" s="232"/>
      <c r="H77" s="232"/>
      <c r="I77" s="124" t="s">
        <v>28</v>
      </c>
    </row>
    <row r="78" spans="1:11" x14ac:dyDescent="0.25">
      <c r="A78" s="100" t="s">
        <v>4</v>
      </c>
      <c r="B78" s="228" t="s">
        <v>226</v>
      </c>
      <c r="C78" s="229"/>
      <c r="D78" s="229"/>
      <c r="E78" s="229"/>
      <c r="F78" s="229"/>
      <c r="G78" s="264"/>
      <c r="H78" s="23">
        <v>0</v>
      </c>
      <c r="I78" s="111">
        <f>H78*$I$28</f>
        <v>0</v>
      </c>
      <c r="J78" s="12" t="s">
        <v>87</v>
      </c>
      <c r="K78" s="12">
        <f>ROUND(I30/12,2)+I30+I33+I34</f>
        <v>2908.4461272992421</v>
      </c>
    </row>
    <row r="79" spans="1:11" x14ac:dyDescent="0.25">
      <c r="A79" s="100" t="s">
        <v>6</v>
      </c>
      <c r="B79" s="228" t="s">
        <v>88</v>
      </c>
      <c r="C79" s="229"/>
      <c r="D79" s="229"/>
      <c r="E79" s="229"/>
      <c r="F79" s="229"/>
      <c r="G79" s="264"/>
      <c r="H79" s="23">
        <v>2.8E-3</v>
      </c>
      <c r="I79" s="111">
        <f t="shared" ref="I79:I83" si="2">H79*$I$28</f>
        <v>6.0599812000000002</v>
      </c>
    </row>
    <row r="80" spans="1:11" x14ac:dyDescent="0.25">
      <c r="A80" s="100" t="s">
        <v>8</v>
      </c>
      <c r="B80" s="228" t="s">
        <v>89</v>
      </c>
      <c r="C80" s="229"/>
      <c r="D80" s="229"/>
      <c r="E80" s="229"/>
      <c r="F80" s="229"/>
      <c r="G80" s="264"/>
      <c r="H80" s="23">
        <v>8.0000000000000004E-4</v>
      </c>
      <c r="I80" s="111">
        <f t="shared" si="2"/>
        <v>1.7314232000000001</v>
      </c>
    </row>
    <row r="81" spans="1:13" x14ac:dyDescent="0.25">
      <c r="A81" s="100" t="s">
        <v>10</v>
      </c>
      <c r="B81" s="228" t="s">
        <v>90</v>
      </c>
      <c r="C81" s="229"/>
      <c r="D81" s="229"/>
      <c r="E81" s="229"/>
      <c r="F81" s="229"/>
      <c r="G81" s="264"/>
      <c r="H81" s="23">
        <v>3.3E-3</v>
      </c>
      <c r="I81" s="111">
        <f t="shared" si="2"/>
        <v>7.1421206999999995</v>
      </c>
    </row>
    <row r="82" spans="1:13" x14ac:dyDescent="0.25">
      <c r="A82" s="100" t="s">
        <v>12</v>
      </c>
      <c r="B82" s="228" t="s">
        <v>91</v>
      </c>
      <c r="C82" s="229"/>
      <c r="D82" s="229"/>
      <c r="E82" s="229"/>
      <c r="F82" s="229"/>
      <c r="G82" s="264"/>
      <c r="H82" s="23">
        <v>5.9999999999999995E-4</v>
      </c>
      <c r="I82" s="111">
        <f t="shared" si="2"/>
        <v>1.2985673999999998</v>
      </c>
    </row>
    <row r="83" spans="1:13" x14ac:dyDescent="0.25">
      <c r="A83" s="100" t="s">
        <v>14</v>
      </c>
      <c r="B83" s="228" t="s">
        <v>92</v>
      </c>
      <c r="C83" s="229"/>
      <c r="D83" s="229"/>
      <c r="E83" s="229"/>
      <c r="F83" s="229"/>
      <c r="G83" s="264"/>
      <c r="H83" s="23">
        <v>0</v>
      </c>
      <c r="I83" s="111">
        <f t="shared" si="2"/>
        <v>0</v>
      </c>
    </row>
    <row r="84" spans="1:13" ht="15.75" thickBot="1" x14ac:dyDescent="0.3">
      <c r="A84" s="117"/>
      <c r="B84" s="225" t="s">
        <v>42</v>
      </c>
      <c r="C84" s="226"/>
      <c r="D84" s="226"/>
      <c r="E84" s="226"/>
      <c r="F84" s="226"/>
      <c r="G84" s="227"/>
      <c r="H84" s="128">
        <f>SUM(H78:H83)</f>
        <v>7.4999999999999997E-3</v>
      </c>
      <c r="I84" s="118">
        <f>SUM(I78:I83)</f>
        <v>16.2320925</v>
      </c>
      <c r="M84" s="12"/>
    </row>
    <row r="85" spans="1:13" ht="15.75" thickBot="1" x14ac:dyDescent="0.3">
      <c r="A85" s="106"/>
      <c r="I85" s="107"/>
    </row>
    <row r="86" spans="1:13" x14ac:dyDescent="0.25">
      <c r="A86" s="129" t="s">
        <v>93</v>
      </c>
      <c r="B86" s="232" t="s">
        <v>94</v>
      </c>
      <c r="C86" s="232"/>
      <c r="D86" s="232"/>
      <c r="E86" s="232"/>
      <c r="F86" s="232"/>
      <c r="G86" s="232"/>
      <c r="H86" s="232"/>
      <c r="I86" s="124" t="s">
        <v>28</v>
      </c>
    </row>
    <row r="87" spans="1:13" x14ac:dyDescent="0.25">
      <c r="A87" s="100" t="s">
        <v>4</v>
      </c>
      <c r="B87" s="228" t="s">
        <v>95</v>
      </c>
      <c r="C87" s="229"/>
      <c r="D87" s="229"/>
      <c r="E87" s="229"/>
      <c r="F87" s="229"/>
      <c r="G87" s="264"/>
      <c r="H87" s="18"/>
      <c r="I87" s="114">
        <v>0</v>
      </c>
    </row>
    <row r="88" spans="1:13" ht="15.75" thickBot="1" x14ac:dyDescent="0.3">
      <c r="A88" s="117"/>
      <c r="B88" s="269" t="s">
        <v>42</v>
      </c>
      <c r="C88" s="269"/>
      <c r="D88" s="269"/>
      <c r="E88" s="269"/>
      <c r="F88" s="269"/>
      <c r="G88" s="269"/>
      <c r="H88" s="269"/>
      <c r="I88" s="118">
        <f>I87</f>
        <v>0</v>
      </c>
    </row>
    <row r="89" spans="1:13" ht="24" customHeight="1" thickBot="1" x14ac:dyDescent="0.3">
      <c r="A89" s="270" t="s">
        <v>96</v>
      </c>
      <c r="B89" s="271"/>
      <c r="C89" s="271"/>
      <c r="D89" s="271"/>
      <c r="E89" s="271"/>
      <c r="F89" s="271"/>
      <c r="G89" s="271"/>
      <c r="H89" s="271"/>
      <c r="I89" s="272"/>
    </row>
    <row r="90" spans="1:13" x14ac:dyDescent="0.25">
      <c r="A90" s="129">
        <v>4</v>
      </c>
      <c r="B90" s="232" t="s">
        <v>97</v>
      </c>
      <c r="C90" s="232"/>
      <c r="D90" s="232"/>
      <c r="E90" s="232"/>
      <c r="F90" s="232"/>
      <c r="G90" s="232"/>
      <c r="H90" s="232"/>
      <c r="I90" s="124" t="s">
        <v>60</v>
      </c>
    </row>
    <row r="91" spans="1:13" x14ac:dyDescent="0.25">
      <c r="A91" s="110" t="s">
        <v>85</v>
      </c>
      <c r="B91" s="228" t="s">
        <v>86</v>
      </c>
      <c r="C91" s="229"/>
      <c r="D91" s="229"/>
      <c r="E91" s="229"/>
      <c r="F91" s="229"/>
      <c r="G91" s="229"/>
      <c r="H91" s="264"/>
      <c r="I91" s="111">
        <f>I84</f>
        <v>16.2320925</v>
      </c>
    </row>
    <row r="92" spans="1:13" x14ac:dyDescent="0.25">
      <c r="A92" s="110" t="s">
        <v>93</v>
      </c>
      <c r="B92" s="228" t="s">
        <v>98</v>
      </c>
      <c r="C92" s="229"/>
      <c r="D92" s="229"/>
      <c r="E92" s="229"/>
      <c r="F92" s="229"/>
      <c r="G92" s="229"/>
      <c r="H92" s="264"/>
      <c r="I92" s="111">
        <f>I88</f>
        <v>0</v>
      </c>
    </row>
    <row r="93" spans="1:13" ht="15.75" thickBot="1" x14ac:dyDescent="0.3">
      <c r="A93" s="117"/>
      <c r="B93" s="269" t="s">
        <v>42</v>
      </c>
      <c r="C93" s="269"/>
      <c r="D93" s="269"/>
      <c r="E93" s="269"/>
      <c r="F93" s="269"/>
      <c r="G93" s="269"/>
      <c r="H93" s="269"/>
      <c r="I93" s="118">
        <f>SUM(I91:I92)</f>
        <v>16.2320925</v>
      </c>
    </row>
    <row r="94" spans="1:13" ht="15.75" thickBot="1" x14ac:dyDescent="0.3">
      <c r="A94" s="201" t="s">
        <v>99</v>
      </c>
      <c r="B94" s="202"/>
      <c r="C94" s="202"/>
      <c r="D94" s="202"/>
      <c r="E94" s="202"/>
      <c r="F94" s="202"/>
      <c r="G94" s="202"/>
      <c r="H94" s="202"/>
      <c r="I94" s="203"/>
    </row>
    <row r="95" spans="1:13" x14ac:dyDescent="0.25">
      <c r="A95" s="129">
        <v>5</v>
      </c>
      <c r="B95" s="232" t="s">
        <v>100</v>
      </c>
      <c r="C95" s="232"/>
      <c r="D95" s="232"/>
      <c r="E95" s="232"/>
      <c r="F95" s="232"/>
      <c r="G95" s="232"/>
      <c r="H95" s="232"/>
      <c r="I95" s="124" t="s">
        <v>60</v>
      </c>
    </row>
    <row r="96" spans="1:13" x14ac:dyDescent="0.25">
      <c r="A96" s="110" t="s">
        <v>4</v>
      </c>
      <c r="B96" s="241" t="s">
        <v>101</v>
      </c>
      <c r="C96" s="241"/>
      <c r="D96" s="241"/>
      <c r="E96" s="241"/>
      <c r="F96" s="241"/>
      <c r="G96" s="241"/>
      <c r="H96" s="241"/>
      <c r="I96" s="115">
        <f>Uniforme!J15</f>
        <v>25.25</v>
      </c>
    </row>
    <row r="97" spans="1:21" x14ac:dyDescent="0.25">
      <c r="A97" s="110" t="s">
        <v>6</v>
      </c>
      <c r="B97" s="241" t="s">
        <v>249</v>
      </c>
      <c r="C97" s="241"/>
      <c r="D97" s="241"/>
      <c r="E97" s="241"/>
      <c r="F97" s="241"/>
      <c r="G97" s="241"/>
      <c r="H97" s="241"/>
      <c r="I97" s="115">
        <f>Material!L40</f>
        <v>37.825454545454541</v>
      </c>
    </row>
    <row r="98" spans="1:21" x14ac:dyDescent="0.25">
      <c r="A98" s="110" t="s">
        <v>8</v>
      </c>
      <c r="B98" s="241" t="s">
        <v>215</v>
      </c>
      <c r="C98" s="241"/>
      <c r="D98" s="241"/>
      <c r="E98" s="241"/>
      <c r="F98" s="241"/>
      <c r="G98" s="241"/>
      <c r="H98" s="241"/>
      <c r="I98" s="115">
        <v>0</v>
      </c>
    </row>
    <row r="99" spans="1:21" x14ac:dyDescent="0.25">
      <c r="A99" s="110" t="s">
        <v>10</v>
      </c>
      <c r="B99" s="241" t="s">
        <v>102</v>
      </c>
      <c r="C99" s="241"/>
      <c r="D99" s="241"/>
      <c r="E99" s="241"/>
      <c r="F99" s="241"/>
      <c r="G99" s="241"/>
      <c r="H99" s="241"/>
      <c r="I99" s="115">
        <v>0</v>
      </c>
    </row>
    <row r="100" spans="1:21" ht="15.75" thickBot="1" x14ac:dyDescent="0.3">
      <c r="A100" s="117"/>
      <c r="B100" s="269" t="s">
        <v>42</v>
      </c>
      <c r="C100" s="269"/>
      <c r="D100" s="269"/>
      <c r="E100" s="269"/>
      <c r="F100" s="269"/>
      <c r="G100" s="269"/>
      <c r="H100" s="269"/>
      <c r="I100" s="118">
        <f>SUM(I96:I99)</f>
        <v>63.075454545454541</v>
      </c>
    </row>
    <row r="101" spans="1:21" ht="15.75" thickBot="1" x14ac:dyDescent="0.3">
      <c r="A101" s="201" t="s">
        <v>103</v>
      </c>
      <c r="B101" s="202"/>
      <c r="C101" s="202"/>
      <c r="D101" s="202"/>
      <c r="E101" s="202"/>
      <c r="F101" s="202"/>
      <c r="G101" s="202"/>
      <c r="H101" s="202"/>
      <c r="I101" s="203"/>
    </row>
    <row r="102" spans="1:21" x14ac:dyDescent="0.25">
      <c r="A102" s="129">
        <v>6</v>
      </c>
      <c r="B102" s="245" t="s">
        <v>104</v>
      </c>
      <c r="C102" s="246"/>
      <c r="D102" s="246"/>
      <c r="E102" s="246"/>
      <c r="F102" s="246"/>
      <c r="G102" s="132"/>
      <c r="H102" s="133" t="s">
        <v>45</v>
      </c>
      <c r="I102" s="124" t="s">
        <v>60</v>
      </c>
    </row>
    <row r="103" spans="1:21" x14ac:dyDescent="0.25">
      <c r="A103" s="110" t="s">
        <v>4</v>
      </c>
      <c r="B103" s="194" t="s">
        <v>105</v>
      </c>
      <c r="C103" s="195"/>
      <c r="D103" s="195"/>
      <c r="E103" s="195"/>
      <c r="F103" s="195"/>
      <c r="G103" s="195"/>
      <c r="H103" s="22">
        <v>0.05</v>
      </c>
      <c r="I103" s="114">
        <f>H103*I117</f>
        <v>222.3943315611682</v>
      </c>
      <c r="J103" s="11" t="s">
        <v>106</v>
      </c>
      <c r="K103" s="11"/>
      <c r="L103" s="14">
        <f>I30+I66+I75+I93+I100</f>
        <v>4447.886631223364</v>
      </c>
      <c r="O103">
        <v>0.21</v>
      </c>
    </row>
    <row r="104" spans="1:21" x14ac:dyDescent="0.25">
      <c r="A104" s="110" t="s">
        <v>6</v>
      </c>
      <c r="B104" s="194" t="s">
        <v>107</v>
      </c>
      <c r="C104" s="195"/>
      <c r="D104" s="195"/>
      <c r="E104" s="195"/>
      <c r="F104" s="195"/>
      <c r="G104" s="195"/>
      <c r="H104" s="22">
        <v>0.1</v>
      </c>
      <c r="I104" s="114">
        <f>(I117+I103)*H104</f>
        <v>467.02809627845329</v>
      </c>
      <c r="J104" s="11" t="s">
        <v>108</v>
      </c>
      <c r="L104" s="14">
        <f>L103+I103</f>
        <v>4670.2809627845327</v>
      </c>
      <c r="O104">
        <v>0.27911000000000002</v>
      </c>
    </row>
    <row r="105" spans="1:21" ht="12" customHeight="1" x14ac:dyDescent="0.25">
      <c r="A105" s="110" t="s">
        <v>8</v>
      </c>
      <c r="B105" s="90" t="s">
        <v>109</v>
      </c>
      <c r="C105" s="273"/>
      <c r="D105" s="274"/>
      <c r="E105" s="274"/>
      <c r="F105" s="274"/>
      <c r="G105" s="275"/>
      <c r="H105" s="171"/>
      <c r="I105" s="24"/>
    </row>
    <row r="106" spans="1:21" x14ac:dyDescent="0.25">
      <c r="A106" s="110"/>
      <c r="B106" s="24" t="s">
        <v>110</v>
      </c>
      <c r="C106" s="89" t="s">
        <v>230</v>
      </c>
      <c r="D106" s="90"/>
      <c r="E106" s="195"/>
      <c r="F106" s="195"/>
      <c r="G106" s="195"/>
      <c r="H106" s="22">
        <v>6.4999999999999997E-3</v>
      </c>
      <c r="I106" s="114">
        <f>($I$117+$I$103+$I$104)/(1-($H$106+$H$107+$H$108))*H106</f>
        <v>35.580723371240715</v>
      </c>
      <c r="N106" s="12">
        <f>I100+I93+I75+I66+I30</f>
        <v>4447.886631223364</v>
      </c>
    </row>
    <row r="107" spans="1:21" x14ac:dyDescent="0.25">
      <c r="A107" s="110"/>
      <c r="B107" s="24" t="s">
        <v>111</v>
      </c>
      <c r="C107" s="89" t="s">
        <v>231</v>
      </c>
      <c r="D107" s="90"/>
      <c r="E107" s="195"/>
      <c r="F107" s="195"/>
      <c r="G107" s="195"/>
      <c r="H107" s="17">
        <v>0.03</v>
      </c>
      <c r="I107" s="114">
        <f t="shared" ref="I107:I108" si="3">($I$117+$I$103+$I$104)/(1-($H$106+$H$107+$H$108))*H107</f>
        <v>164.21872325188022</v>
      </c>
      <c r="J107" s="12">
        <f>I30+I75+I84+I100+I66</f>
        <v>4447.886631223364</v>
      </c>
      <c r="K107">
        <f>J107*H103</f>
        <v>222.3943315611682</v>
      </c>
      <c r="N107" s="12">
        <f>N106*H103</f>
        <v>222.3943315611682</v>
      </c>
    </row>
    <row r="108" spans="1:21" x14ac:dyDescent="0.25">
      <c r="A108" s="110"/>
      <c r="B108" s="24" t="s">
        <v>112</v>
      </c>
      <c r="C108" s="89" t="s">
        <v>113</v>
      </c>
      <c r="D108" s="90"/>
      <c r="E108" s="195"/>
      <c r="F108" s="195"/>
      <c r="G108" s="195"/>
      <c r="H108" s="17">
        <v>2.5000000000000001E-2</v>
      </c>
      <c r="I108" s="114">
        <f t="shared" si="3"/>
        <v>136.84893604323352</v>
      </c>
      <c r="J108" s="12">
        <f>J107+K107</f>
        <v>4670.2809627845327</v>
      </c>
      <c r="K108">
        <f>J108*H104</f>
        <v>467.02809627845329</v>
      </c>
      <c r="N108" s="12">
        <f>N107+N106</f>
        <v>4670.2809627845327</v>
      </c>
    </row>
    <row r="109" spans="1:21" ht="15.75" thickBot="1" x14ac:dyDescent="0.3">
      <c r="A109" s="117"/>
      <c r="B109" s="225" t="s">
        <v>42</v>
      </c>
      <c r="C109" s="226"/>
      <c r="D109" s="226"/>
      <c r="E109" s="226"/>
      <c r="F109" s="226"/>
      <c r="G109" s="227"/>
      <c r="H109" s="128">
        <f>(1+H103)*(1+H104)/(1-(H106+H107+H108))-1</f>
        <v>0.23068726691529062</v>
      </c>
      <c r="I109" s="118">
        <f>I103+I104+I106+I107+I108</f>
        <v>1026.0708105059759</v>
      </c>
      <c r="J109" s="12">
        <f>J108+K108</f>
        <v>5137.3090590629863</v>
      </c>
      <c r="N109" s="12">
        <f>N108*H104</f>
        <v>467.02809627845329</v>
      </c>
    </row>
    <row r="110" spans="1:21" ht="15.75" thickBot="1" x14ac:dyDescent="0.3">
      <c r="A110" s="201" t="s">
        <v>114</v>
      </c>
      <c r="B110" s="202"/>
      <c r="C110" s="202"/>
      <c r="D110" s="202"/>
      <c r="E110" s="202"/>
      <c r="F110" s="202"/>
      <c r="G110" s="202"/>
      <c r="H110" s="202"/>
      <c r="I110" s="203"/>
      <c r="J110" s="149">
        <f>J109/0.9135</f>
        <v>5623.7647061444841</v>
      </c>
      <c r="N110" s="12">
        <f>N109+N108</f>
        <v>5137.3090590629863</v>
      </c>
      <c r="U110" s="12"/>
    </row>
    <row r="111" spans="1:21" x14ac:dyDescent="0.25">
      <c r="A111" s="129"/>
      <c r="B111" s="232" t="s">
        <v>115</v>
      </c>
      <c r="C111" s="232"/>
      <c r="D111" s="232"/>
      <c r="E111" s="232"/>
      <c r="F111" s="232"/>
      <c r="G111" s="232"/>
      <c r="H111" s="232"/>
      <c r="I111" s="124" t="s">
        <v>60</v>
      </c>
      <c r="J111">
        <f>J110*H106</f>
        <v>36.554470589939143</v>
      </c>
      <c r="N111">
        <f>(H107+H106)*1</f>
        <v>3.6499999999999998E-2</v>
      </c>
    </row>
    <row r="112" spans="1:21" x14ac:dyDescent="0.25">
      <c r="A112" s="110" t="s">
        <v>4</v>
      </c>
      <c r="B112" s="241" t="s">
        <v>248</v>
      </c>
      <c r="C112" s="241"/>
      <c r="D112" s="241"/>
      <c r="E112" s="241"/>
      <c r="F112" s="241"/>
      <c r="G112" s="241"/>
      <c r="H112" s="241"/>
      <c r="I112" s="111">
        <f>I30</f>
        <v>2276.5017849659089</v>
      </c>
      <c r="J112">
        <f>J110*H107</f>
        <v>168.71294118433451</v>
      </c>
      <c r="N112" s="19">
        <f>N110/(1-N111)</f>
        <v>5331.924295861947</v>
      </c>
    </row>
    <row r="113" spans="1:20" x14ac:dyDescent="0.25">
      <c r="A113" s="110" t="s">
        <v>6</v>
      </c>
      <c r="B113" s="241" t="s">
        <v>117</v>
      </c>
      <c r="C113" s="241"/>
      <c r="D113" s="241"/>
      <c r="E113" s="241"/>
      <c r="F113" s="241"/>
      <c r="G113" s="241"/>
      <c r="H113" s="241"/>
      <c r="I113" s="111">
        <f>I66</f>
        <v>1938.1970623120001</v>
      </c>
    </row>
    <row r="114" spans="1:20" x14ac:dyDescent="0.25">
      <c r="A114" s="110" t="s">
        <v>8</v>
      </c>
      <c r="B114" s="241" t="s">
        <v>118</v>
      </c>
      <c r="C114" s="241"/>
      <c r="D114" s="241"/>
      <c r="E114" s="241"/>
      <c r="F114" s="241"/>
      <c r="G114" s="241"/>
      <c r="H114" s="241"/>
      <c r="I114" s="111">
        <f>I75</f>
        <v>153.8802369</v>
      </c>
    </row>
    <row r="115" spans="1:20" x14ac:dyDescent="0.25">
      <c r="A115" s="110" t="s">
        <v>10</v>
      </c>
      <c r="B115" s="241" t="s">
        <v>84</v>
      </c>
      <c r="C115" s="241"/>
      <c r="D115" s="241"/>
      <c r="E115" s="241"/>
      <c r="F115" s="241"/>
      <c r="G115" s="241"/>
      <c r="H115" s="241"/>
      <c r="I115" s="111">
        <f>I93</f>
        <v>16.2320925</v>
      </c>
    </row>
    <row r="116" spans="1:20" x14ac:dyDescent="0.25">
      <c r="A116" s="110" t="s">
        <v>12</v>
      </c>
      <c r="B116" s="241" t="s">
        <v>99</v>
      </c>
      <c r="C116" s="241"/>
      <c r="D116" s="241"/>
      <c r="E116" s="241"/>
      <c r="F116" s="241"/>
      <c r="G116" s="241"/>
      <c r="H116" s="241"/>
      <c r="I116" s="111">
        <f>I100</f>
        <v>63.075454545454541</v>
      </c>
      <c r="T116" s="12"/>
    </row>
    <row r="117" spans="1:20" x14ac:dyDescent="0.25">
      <c r="A117" s="112"/>
      <c r="B117" s="277" t="s">
        <v>232</v>
      </c>
      <c r="C117" s="277"/>
      <c r="D117" s="277"/>
      <c r="E117" s="277"/>
      <c r="F117" s="277"/>
      <c r="G117" s="277"/>
      <c r="H117" s="277"/>
      <c r="I117" s="113">
        <f>SUM(I112:I116)</f>
        <v>4447.886631223364</v>
      </c>
      <c r="S117" s="12"/>
    </row>
    <row r="118" spans="1:20" x14ac:dyDescent="0.25">
      <c r="A118" s="110" t="s">
        <v>14</v>
      </c>
      <c r="B118" s="241" t="s">
        <v>119</v>
      </c>
      <c r="C118" s="241"/>
      <c r="D118" s="241"/>
      <c r="E118" s="241"/>
      <c r="F118" s="241"/>
      <c r="G118" s="241"/>
      <c r="H118" s="241"/>
      <c r="I118" s="114">
        <f>I109</f>
        <v>1026.0708105059759</v>
      </c>
    </row>
    <row r="119" spans="1:20" x14ac:dyDescent="0.25">
      <c r="A119" s="112"/>
      <c r="B119" s="277" t="s">
        <v>120</v>
      </c>
      <c r="C119" s="277"/>
      <c r="D119" s="277"/>
      <c r="E119" s="277"/>
      <c r="F119" s="277"/>
      <c r="G119" s="277"/>
      <c r="H119" s="277"/>
      <c r="I119" s="113">
        <f>I117+I118</f>
        <v>5473.9574417293397</v>
      </c>
      <c r="P119" s="19"/>
      <c r="Q119" s="19"/>
    </row>
    <row r="120" spans="1:20" x14ac:dyDescent="0.25">
      <c r="A120" s="112"/>
      <c r="B120" s="277" t="s">
        <v>121</v>
      </c>
      <c r="C120" s="277"/>
      <c r="D120" s="277"/>
      <c r="E120" s="277"/>
      <c r="F120" s="277"/>
      <c r="G120" s="277"/>
      <c r="H120" s="277"/>
      <c r="I120" s="116">
        <v>2</v>
      </c>
      <c r="P120" s="19"/>
      <c r="Q120" s="19"/>
    </row>
    <row r="121" spans="1:20" ht="15.75" thickBot="1" x14ac:dyDescent="0.3">
      <c r="A121" s="117"/>
      <c r="B121" s="269" t="s">
        <v>122</v>
      </c>
      <c r="C121" s="269"/>
      <c r="D121" s="269"/>
      <c r="E121" s="269"/>
      <c r="F121" s="269"/>
      <c r="G121" s="269"/>
      <c r="H121" s="269"/>
      <c r="I121" s="118">
        <f>I119*I120</f>
        <v>10947.914883458679</v>
      </c>
      <c r="P121" s="19"/>
      <c r="Q121" s="19"/>
    </row>
    <row r="122" spans="1:20" x14ac:dyDescent="0.25">
      <c r="D122" s="276"/>
      <c r="E122" s="276"/>
      <c r="F122" s="276"/>
      <c r="G122" s="276"/>
      <c r="H122" s="276"/>
      <c r="I122" s="276"/>
      <c r="J122" s="276"/>
    </row>
    <row r="123" spans="1:20" x14ac:dyDescent="0.25">
      <c r="I123" s="35"/>
    </row>
  </sheetData>
  <mergeCells count="138">
    <mergeCell ref="B109:G109"/>
    <mergeCell ref="B121:H121"/>
    <mergeCell ref="D122:J122"/>
    <mergeCell ref="B116:H116"/>
    <mergeCell ref="B117:H117"/>
    <mergeCell ref="B118:H118"/>
    <mergeCell ref="B119:H119"/>
    <mergeCell ref="B120:H120"/>
    <mergeCell ref="A110:I110"/>
    <mergeCell ref="B111:H111"/>
    <mergeCell ref="B112:H112"/>
    <mergeCell ref="B113:H113"/>
    <mergeCell ref="B114:H114"/>
    <mergeCell ref="B115:H115"/>
    <mergeCell ref="B104:G104"/>
    <mergeCell ref="E106:G106"/>
    <mergeCell ref="E107:G107"/>
    <mergeCell ref="E108:G108"/>
    <mergeCell ref="B98:H98"/>
    <mergeCell ref="B99:H99"/>
    <mergeCell ref="B100:H100"/>
    <mergeCell ref="A101:I101"/>
    <mergeCell ref="B102:F102"/>
    <mergeCell ref="B103:G103"/>
    <mergeCell ref="C105:G105"/>
    <mergeCell ref="B84:G84"/>
    <mergeCell ref="B92:H92"/>
    <mergeCell ref="B93:H93"/>
    <mergeCell ref="A94:I94"/>
    <mergeCell ref="B95:H95"/>
    <mergeCell ref="B96:H96"/>
    <mergeCell ref="B97:H97"/>
    <mergeCell ref="B86:H86"/>
    <mergeCell ref="B87:G87"/>
    <mergeCell ref="B88:H88"/>
    <mergeCell ref="A89:I89"/>
    <mergeCell ref="B90:H90"/>
    <mergeCell ref="B91:H91"/>
    <mergeCell ref="B79:G79"/>
    <mergeCell ref="B80:G80"/>
    <mergeCell ref="B81:G81"/>
    <mergeCell ref="B82:G82"/>
    <mergeCell ref="B83:G83"/>
    <mergeCell ref="B73:G73"/>
    <mergeCell ref="B74:G74"/>
    <mergeCell ref="A76:I76"/>
    <mergeCell ref="B77:H77"/>
    <mergeCell ref="B78:G78"/>
    <mergeCell ref="B75:G75"/>
    <mergeCell ref="A67:I67"/>
    <mergeCell ref="B68:H68"/>
    <mergeCell ref="B69:G69"/>
    <mergeCell ref="B70:G70"/>
    <mergeCell ref="B71:G71"/>
    <mergeCell ref="B72:G72"/>
    <mergeCell ref="A61:I61"/>
    <mergeCell ref="B62:H62"/>
    <mergeCell ref="B63:H63"/>
    <mergeCell ref="B64:H64"/>
    <mergeCell ref="B65:H65"/>
    <mergeCell ref="B66:H66"/>
    <mergeCell ref="B56:H56"/>
    <mergeCell ref="B57:H57"/>
    <mergeCell ref="B59:H59"/>
    <mergeCell ref="B60:H60"/>
    <mergeCell ref="A51:A52"/>
    <mergeCell ref="B51:D51"/>
    <mergeCell ref="I51:I52"/>
    <mergeCell ref="B52:D52"/>
    <mergeCell ref="A53:A54"/>
    <mergeCell ref="I53:I54"/>
    <mergeCell ref="B58:H58"/>
    <mergeCell ref="E54:F54"/>
    <mergeCell ref="B53:D53"/>
    <mergeCell ref="E53:F53"/>
    <mergeCell ref="B46:G46"/>
    <mergeCell ref="B47:G47"/>
    <mergeCell ref="B48:G48"/>
    <mergeCell ref="B50:H50"/>
    <mergeCell ref="B40:G40"/>
    <mergeCell ref="B41:G41"/>
    <mergeCell ref="B42:G42"/>
    <mergeCell ref="B43:G43"/>
    <mergeCell ref="B55:H55"/>
    <mergeCell ref="A44:A45"/>
    <mergeCell ref="B44:E45"/>
    <mergeCell ref="B34:G34"/>
    <mergeCell ref="A36:I36"/>
    <mergeCell ref="B37:G37"/>
    <mergeCell ref="B38:G38"/>
    <mergeCell ref="B39:G39"/>
    <mergeCell ref="B29:C29"/>
    <mergeCell ref="B30:H30"/>
    <mergeCell ref="A31:I31"/>
    <mergeCell ref="B32:H32"/>
    <mergeCell ref="B33:G33"/>
    <mergeCell ref="H44:H45"/>
    <mergeCell ref="I44:I45"/>
    <mergeCell ref="A35:G35"/>
    <mergeCell ref="B28:H28"/>
    <mergeCell ref="B22:C22"/>
    <mergeCell ref="B23:C23"/>
    <mergeCell ref="B24:C24"/>
    <mergeCell ref="B25:C25"/>
    <mergeCell ref="B26:C26"/>
    <mergeCell ref="B27:C27"/>
    <mergeCell ref="B18:G18"/>
    <mergeCell ref="H18:I18"/>
    <mergeCell ref="B19:E19"/>
    <mergeCell ref="H19:I19"/>
    <mergeCell ref="A20:I20"/>
    <mergeCell ref="B21:H21"/>
    <mergeCell ref="A14:I14"/>
    <mergeCell ref="A15:I15"/>
    <mergeCell ref="B16:G16"/>
    <mergeCell ref="H16:I16"/>
    <mergeCell ref="B17:E17"/>
    <mergeCell ref="H17:I17"/>
    <mergeCell ref="A11:I11"/>
    <mergeCell ref="A12:E12"/>
    <mergeCell ref="F12:G12"/>
    <mergeCell ref="H12:I12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1:I1"/>
    <mergeCell ref="A2:B2"/>
    <mergeCell ref="C2:I2"/>
    <mergeCell ref="A3:B3"/>
    <mergeCell ref="C3:I3"/>
    <mergeCell ref="A4:I4"/>
  </mergeCells>
  <dataValidations count="1">
    <dataValidation type="list" allowBlank="1" showInputMessage="1" showErrorMessage="1" sqref="I10" xr:uid="{00000000-0002-0000-0300-000000000000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051F-EDD3-454D-809B-2F82B6AEB16A}">
  <sheetPr>
    <tabColor theme="9" tint="0.39997558519241921"/>
  </sheetPr>
  <dimension ref="A1:U123"/>
  <sheetViews>
    <sheetView showGridLines="0" topLeftCell="A52" zoomScale="150" zoomScaleNormal="150" workbookViewId="0">
      <selection activeCell="I26" sqref="I26"/>
    </sheetView>
  </sheetViews>
  <sheetFormatPr defaultRowHeight="15" x14ac:dyDescent="0.25"/>
  <cols>
    <col min="1" max="1" width="9.140625" style="15"/>
    <col min="3" max="3" width="16" customWidth="1"/>
    <col min="5" max="5" width="10.28515625" customWidth="1"/>
    <col min="6" max="6" width="8" customWidth="1"/>
    <col min="7" max="7" width="7" customWidth="1"/>
    <col min="8" max="8" width="14.7109375" bestFit="1" customWidth="1"/>
    <col min="9" max="9" width="19.28515625" customWidth="1"/>
    <col min="10" max="12" width="12.7109375" hidden="1" customWidth="1"/>
    <col min="13" max="13" width="12.140625" hidden="1" customWidth="1"/>
    <col min="14" max="14" width="12" hidden="1" customWidth="1"/>
    <col min="15" max="15" width="0" hidden="1" customWidth="1"/>
    <col min="16" max="16" width="12.140625" hidden="1" customWidth="1"/>
    <col min="17" max="17" width="0" hidden="1" customWidth="1"/>
    <col min="18" max="18" width="12.28515625" bestFit="1" customWidth="1"/>
    <col min="20" max="21" width="12.140625" bestFit="1" customWidth="1"/>
  </cols>
  <sheetData>
    <row r="1" spans="1:10" x14ac:dyDescent="0.25">
      <c r="A1" s="189" t="s">
        <v>0</v>
      </c>
      <c r="B1" s="190"/>
      <c r="C1" s="190"/>
      <c r="D1" s="190"/>
      <c r="E1" s="190"/>
      <c r="F1" s="190"/>
      <c r="G1" s="190"/>
      <c r="H1" s="190"/>
      <c r="I1" s="191"/>
    </row>
    <row r="2" spans="1:10" x14ac:dyDescent="0.25">
      <c r="A2" s="192" t="s">
        <v>1</v>
      </c>
      <c r="B2" s="193"/>
      <c r="C2" s="194"/>
      <c r="D2" s="195"/>
      <c r="E2" s="195"/>
      <c r="F2" s="195"/>
      <c r="G2" s="195"/>
      <c r="H2" s="195"/>
      <c r="I2" s="196"/>
    </row>
    <row r="3" spans="1:10" x14ac:dyDescent="0.25">
      <c r="A3" s="192" t="s">
        <v>2</v>
      </c>
      <c r="B3" s="193"/>
      <c r="C3" s="197"/>
      <c r="D3" s="195"/>
      <c r="E3" s="195"/>
      <c r="F3" s="195"/>
      <c r="G3" s="195"/>
      <c r="H3" s="195"/>
      <c r="I3" s="196"/>
    </row>
    <row r="4" spans="1:10" x14ac:dyDescent="0.25">
      <c r="A4" s="198" t="s">
        <v>3</v>
      </c>
      <c r="B4" s="199"/>
      <c r="C4" s="199"/>
      <c r="D4" s="199"/>
      <c r="E4" s="199"/>
      <c r="F4" s="199"/>
      <c r="G4" s="199"/>
      <c r="H4" s="199"/>
      <c r="I4" s="200"/>
    </row>
    <row r="5" spans="1:10" x14ac:dyDescent="0.25">
      <c r="A5" s="100" t="s">
        <v>4</v>
      </c>
      <c r="B5" s="181" t="s">
        <v>5</v>
      </c>
      <c r="C5" s="181"/>
      <c r="D5" s="181"/>
      <c r="E5" s="181"/>
      <c r="F5" s="181"/>
      <c r="G5" s="181"/>
      <c r="H5" s="181"/>
      <c r="I5" s="101"/>
    </row>
    <row r="6" spans="1:10" x14ac:dyDescent="0.25">
      <c r="A6" s="100" t="s">
        <v>6</v>
      </c>
      <c r="B6" s="181" t="s">
        <v>7</v>
      </c>
      <c r="C6" s="181"/>
      <c r="D6" s="181"/>
      <c r="E6" s="181"/>
      <c r="F6" s="181"/>
      <c r="G6" s="181"/>
      <c r="H6" s="181"/>
      <c r="I6" s="102"/>
    </row>
    <row r="7" spans="1:10" x14ac:dyDescent="0.25">
      <c r="A7" s="100" t="s">
        <v>8</v>
      </c>
      <c r="B7" s="181" t="s">
        <v>9</v>
      </c>
      <c r="C7" s="181"/>
      <c r="D7" s="181"/>
      <c r="E7" s="181"/>
      <c r="F7" s="181"/>
      <c r="G7" s="181"/>
      <c r="H7" s="181"/>
      <c r="I7" s="103"/>
    </row>
    <row r="8" spans="1:10" x14ac:dyDescent="0.25">
      <c r="A8" s="100" t="s">
        <v>10</v>
      </c>
      <c r="B8" s="181" t="s">
        <v>11</v>
      </c>
      <c r="C8" s="181"/>
      <c r="D8" s="181"/>
      <c r="E8" s="181"/>
      <c r="F8" s="181"/>
      <c r="G8" s="181"/>
      <c r="H8" s="181"/>
      <c r="I8" s="103"/>
    </row>
    <row r="9" spans="1:10" x14ac:dyDescent="0.25">
      <c r="A9" s="100" t="s">
        <v>12</v>
      </c>
      <c r="B9" s="182" t="s">
        <v>13</v>
      </c>
      <c r="C9" s="183"/>
      <c r="D9" s="183"/>
      <c r="E9" s="183"/>
      <c r="F9" s="183"/>
      <c r="G9" s="183"/>
      <c r="H9" s="184"/>
      <c r="I9" s="103"/>
    </row>
    <row r="10" spans="1:10" ht="15.75" thickBot="1" x14ac:dyDescent="0.3">
      <c r="A10" s="119" t="s">
        <v>14</v>
      </c>
      <c r="B10" s="185" t="s">
        <v>15</v>
      </c>
      <c r="C10" s="186"/>
      <c r="D10" s="186"/>
      <c r="E10" s="186"/>
      <c r="F10" s="187"/>
      <c r="G10" s="187"/>
      <c r="H10" s="188"/>
      <c r="I10" s="120"/>
      <c r="J10" s="1"/>
    </row>
    <row r="11" spans="1:10" ht="15.75" thickBot="1" x14ac:dyDescent="0.3">
      <c r="A11" s="201" t="s">
        <v>16</v>
      </c>
      <c r="B11" s="202"/>
      <c r="C11" s="202"/>
      <c r="D11" s="202"/>
      <c r="E11" s="202"/>
      <c r="F11" s="202"/>
      <c r="G11" s="202"/>
      <c r="H11" s="202"/>
      <c r="I11" s="203"/>
    </row>
    <row r="12" spans="1:10" ht="27" customHeight="1" x14ac:dyDescent="0.25">
      <c r="A12" s="214" t="s">
        <v>17</v>
      </c>
      <c r="B12" s="215"/>
      <c r="C12" s="215"/>
      <c r="D12" s="215"/>
      <c r="E12" s="215"/>
      <c r="F12" s="216" t="s">
        <v>18</v>
      </c>
      <c r="G12" s="217"/>
      <c r="H12" s="215" t="s">
        <v>19</v>
      </c>
      <c r="I12" s="218"/>
    </row>
    <row r="13" spans="1:10" x14ac:dyDescent="0.25">
      <c r="A13" s="219" t="s">
        <v>221</v>
      </c>
      <c r="B13" s="220"/>
      <c r="C13" s="220"/>
      <c r="D13" s="220"/>
      <c r="E13" s="220"/>
      <c r="F13" s="221" t="s">
        <v>222</v>
      </c>
      <c r="G13" s="222"/>
      <c r="H13" s="223"/>
      <c r="I13" s="224"/>
    </row>
    <row r="14" spans="1:10" x14ac:dyDescent="0.25">
      <c r="A14" s="201" t="s">
        <v>20</v>
      </c>
      <c r="B14" s="202"/>
      <c r="C14" s="202"/>
      <c r="D14" s="202"/>
      <c r="E14" s="202"/>
      <c r="F14" s="202"/>
      <c r="G14" s="202"/>
      <c r="H14" s="202"/>
      <c r="I14" s="203"/>
    </row>
    <row r="15" spans="1:10" x14ac:dyDescent="0.25">
      <c r="A15" s="204" t="s">
        <v>21</v>
      </c>
      <c r="B15" s="205"/>
      <c r="C15" s="205"/>
      <c r="D15" s="205"/>
      <c r="E15" s="205"/>
      <c r="F15" s="205"/>
      <c r="G15" s="205"/>
      <c r="H15" s="205"/>
      <c r="I15" s="206"/>
    </row>
    <row r="16" spans="1:10" x14ac:dyDescent="0.25">
      <c r="A16" s="104">
        <v>1</v>
      </c>
      <c r="B16" s="207" t="s">
        <v>22</v>
      </c>
      <c r="C16" s="208"/>
      <c r="D16" s="208"/>
      <c r="E16" s="208"/>
      <c r="F16" s="208"/>
      <c r="G16" s="209"/>
      <c r="H16" s="210" t="s">
        <v>139</v>
      </c>
      <c r="I16" s="211"/>
    </row>
    <row r="17" spans="1:18" x14ac:dyDescent="0.25">
      <c r="A17" s="104">
        <v>2</v>
      </c>
      <c r="B17" s="207" t="s">
        <v>23</v>
      </c>
      <c r="C17" s="208"/>
      <c r="D17" s="208"/>
      <c r="E17" s="208"/>
      <c r="F17" s="96"/>
      <c r="G17" s="96"/>
      <c r="H17" s="212">
        <f>CCT!C3</f>
        <v>1664.83</v>
      </c>
      <c r="I17" s="213"/>
    </row>
    <row r="18" spans="1:18" x14ac:dyDescent="0.25">
      <c r="A18" s="104">
        <v>3</v>
      </c>
      <c r="B18" s="207" t="s">
        <v>24</v>
      </c>
      <c r="C18" s="208"/>
      <c r="D18" s="208"/>
      <c r="E18" s="208"/>
      <c r="F18" s="208"/>
      <c r="G18" s="209"/>
      <c r="H18" s="210" t="s">
        <v>139</v>
      </c>
      <c r="I18" s="211"/>
    </row>
    <row r="19" spans="1:18" ht="15.75" thickBot="1" x14ac:dyDescent="0.3">
      <c r="A19" s="121">
        <v>4</v>
      </c>
      <c r="B19" s="185" t="s">
        <v>25</v>
      </c>
      <c r="C19" s="186"/>
      <c r="D19" s="186"/>
      <c r="E19" s="186"/>
      <c r="F19" s="122"/>
      <c r="G19" s="122"/>
      <c r="H19" s="230"/>
      <c r="I19" s="231"/>
    </row>
    <row r="20" spans="1:18" ht="15.75" thickBot="1" x14ac:dyDescent="0.3">
      <c r="A20" s="201" t="s">
        <v>26</v>
      </c>
      <c r="B20" s="202"/>
      <c r="C20" s="202"/>
      <c r="D20" s="202"/>
      <c r="E20" s="202"/>
      <c r="F20" s="202"/>
      <c r="G20" s="202"/>
      <c r="H20" s="202"/>
      <c r="I20" s="203"/>
    </row>
    <row r="21" spans="1:18" x14ac:dyDescent="0.25">
      <c r="A21" s="123">
        <v>1</v>
      </c>
      <c r="B21" s="232" t="s">
        <v>27</v>
      </c>
      <c r="C21" s="232"/>
      <c r="D21" s="232"/>
      <c r="E21" s="232"/>
      <c r="F21" s="232"/>
      <c r="G21" s="232"/>
      <c r="H21" s="232"/>
      <c r="I21" s="124" t="s">
        <v>28</v>
      </c>
    </row>
    <row r="22" spans="1:18" x14ac:dyDescent="0.25">
      <c r="A22" s="104" t="s">
        <v>4</v>
      </c>
      <c r="B22" s="228" t="s">
        <v>29</v>
      </c>
      <c r="C22" s="229"/>
      <c r="D22" s="92"/>
      <c r="E22" s="92"/>
      <c r="F22" s="92"/>
      <c r="G22" s="92"/>
      <c r="H22" s="93"/>
      <c r="I22" s="105">
        <f>H17</f>
        <v>1664.83</v>
      </c>
      <c r="R22" s="12"/>
    </row>
    <row r="23" spans="1:18" x14ac:dyDescent="0.25">
      <c r="A23" s="104" t="s">
        <v>6</v>
      </c>
      <c r="B23" s="194" t="s">
        <v>30</v>
      </c>
      <c r="C23" s="195"/>
      <c r="D23" s="90"/>
      <c r="E23" s="90"/>
      <c r="F23" s="90"/>
      <c r="G23" s="90"/>
      <c r="H23" s="25"/>
      <c r="I23" s="105">
        <f>I22*30%</f>
        <v>499.44899999999996</v>
      </c>
    </row>
    <row r="24" spans="1:18" x14ac:dyDescent="0.25">
      <c r="A24" s="104" t="s">
        <v>8</v>
      </c>
      <c r="B24" s="194" t="s">
        <v>31</v>
      </c>
      <c r="C24" s="195"/>
      <c r="D24" s="90"/>
      <c r="E24" s="90"/>
      <c r="F24" s="90"/>
      <c r="G24" s="90"/>
      <c r="I24" s="105">
        <v>0</v>
      </c>
      <c r="R24" s="12"/>
    </row>
    <row r="25" spans="1:18" x14ac:dyDescent="0.25">
      <c r="A25" s="104" t="s">
        <v>10</v>
      </c>
      <c r="B25" s="194" t="s">
        <v>32</v>
      </c>
      <c r="C25" s="195"/>
      <c r="D25" s="90"/>
      <c r="E25" s="90"/>
      <c r="F25" s="90"/>
      <c r="G25" s="90"/>
      <c r="H25" s="91"/>
      <c r="I25" s="105">
        <f>(I22+I23)/220*7*15.21*20%</f>
        <v>209.48253193636367</v>
      </c>
    </row>
    <row r="26" spans="1:18" x14ac:dyDescent="0.25">
      <c r="A26" s="104" t="s">
        <v>12</v>
      </c>
      <c r="B26" s="194" t="s">
        <v>33</v>
      </c>
      <c r="C26" s="195"/>
      <c r="D26" s="90"/>
      <c r="E26" s="90"/>
      <c r="F26" s="90"/>
      <c r="G26" s="90"/>
      <c r="H26" s="91"/>
      <c r="I26" s="105">
        <f>(I22+I23)/220*1*15.21*1.2</f>
        <v>179.55645594545453</v>
      </c>
      <c r="R26" s="12">
        <f>(I22+I23+I25)/220*1.5*1*15</f>
        <v>242.77106576621898</v>
      </c>
    </row>
    <row r="27" spans="1:18" x14ac:dyDescent="0.25">
      <c r="A27" s="104" t="s">
        <v>14</v>
      </c>
      <c r="B27" s="194" t="s">
        <v>34</v>
      </c>
      <c r="C27" s="195"/>
      <c r="D27" s="90"/>
      <c r="E27" s="2"/>
      <c r="F27" s="3"/>
      <c r="G27" s="3"/>
      <c r="H27" s="4"/>
      <c r="I27" s="105">
        <v>0</v>
      </c>
    </row>
    <row r="28" spans="1:18" ht="15.75" thickBot="1" x14ac:dyDescent="0.3">
      <c r="A28" s="104" t="s">
        <v>35</v>
      </c>
      <c r="B28" s="225" t="s">
        <v>225</v>
      </c>
      <c r="C28" s="226"/>
      <c r="D28" s="226"/>
      <c r="E28" s="226"/>
      <c r="F28" s="226"/>
      <c r="G28" s="226"/>
      <c r="H28" s="227"/>
      <c r="I28" s="126">
        <f>SUM(I22:I27)</f>
        <v>2553.3179878818182</v>
      </c>
    </row>
    <row r="29" spans="1:18" x14ac:dyDescent="0.25">
      <c r="A29" s="104" t="s">
        <v>36</v>
      </c>
      <c r="B29" s="194" t="s">
        <v>223</v>
      </c>
      <c r="C29" s="195"/>
      <c r="D29" s="90"/>
      <c r="E29" s="90"/>
      <c r="F29" s="90"/>
      <c r="G29" s="90"/>
      <c r="H29" s="91"/>
      <c r="I29" s="105">
        <v>0</v>
      </c>
    </row>
    <row r="30" spans="1:18" ht="15.75" thickBot="1" x14ac:dyDescent="0.3">
      <c r="A30" s="125"/>
      <c r="B30" s="225" t="s">
        <v>224</v>
      </c>
      <c r="C30" s="226"/>
      <c r="D30" s="226"/>
      <c r="E30" s="226"/>
      <c r="F30" s="226"/>
      <c r="G30" s="226"/>
      <c r="H30" s="227"/>
      <c r="I30" s="126">
        <f>I28+I29</f>
        <v>2553.3179878818182</v>
      </c>
    </row>
    <row r="31" spans="1:18" ht="15.75" thickBot="1" x14ac:dyDescent="0.3">
      <c r="A31" s="201" t="s">
        <v>37</v>
      </c>
      <c r="B31" s="202"/>
      <c r="C31" s="202"/>
      <c r="D31" s="202"/>
      <c r="E31" s="202"/>
      <c r="F31" s="202"/>
      <c r="G31" s="202"/>
      <c r="H31" s="202"/>
      <c r="I31" s="203"/>
    </row>
    <row r="32" spans="1:18" x14ac:dyDescent="0.25">
      <c r="A32" s="123" t="s">
        <v>38</v>
      </c>
      <c r="B32" s="232" t="s">
        <v>39</v>
      </c>
      <c r="C32" s="232"/>
      <c r="D32" s="232"/>
      <c r="E32" s="232"/>
      <c r="F32" s="232"/>
      <c r="G32" s="232"/>
      <c r="H32" s="232"/>
      <c r="I32" s="124" t="s">
        <v>28</v>
      </c>
    </row>
    <row r="33" spans="1:14" x14ac:dyDescent="0.25">
      <c r="A33" s="104" t="s">
        <v>4</v>
      </c>
      <c r="B33" s="241" t="s">
        <v>40</v>
      </c>
      <c r="C33" s="241"/>
      <c r="D33" s="241"/>
      <c r="E33" s="241"/>
      <c r="F33" s="241"/>
      <c r="G33" s="241"/>
      <c r="H33" s="16">
        <f>1/12</f>
        <v>8.3333333333333329E-2</v>
      </c>
      <c r="I33" s="105">
        <f>H33*$I$28</f>
        <v>212.77649899015151</v>
      </c>
    </row>
    <row r="34" spans="1:14" x14ac:dyDescent="0.25">
      <c r="A34" s="104" t="s">
        <v>6</v>
      </c>
      <c r="B34" s="241" t="s">
        <v>41</v>
      </c>
      <c r="C34" s="241"/>
      <c r="D34" s="241"/>
      <c r="E34" s="241"/>
      <c r="F34" s="241"/>
      <c r="G34" s="241"/>
      <c r="H34" s="16">
        <v>0.121</v>
      </c>
      <c r="I34" s="105">
        <f>H34*$I$28</f>
        <v>308.95147653369997</v>
      </c>
    </row>
    <row r="35" spans="1:14" ht="15.75" thickBot="1" x14ac:dyDescent="0.3">
      <c r="A35" s="252" t="s">
        <v>42</v>
      </c>
      <c r="B35" s="226"/>
      <c r="C35" s="226"/>
      <c r="D35" s="226"/>
      <c r="E35" s="226"/>
      <c r="F35" s="226"/>
      <c r="G35" s="226"/>
      <c r="H35" s="162">
        <f>SUM(H33:H34)</f>
        <v>0.20433333333333331</v>
      </c>
      <c r="I35" s="127">
        <f>SUM(I33:I34)</f>
        <v>521.72797552385146</v>
      </c>
      <c r="M35" s="12"/>
      <c r="N35" s="12"/>
    </row>
    <row r="36" spans="1:14" ht="15.75" thickBot="1" x14ac:dyDescent="0.3">
      <c r="A36" s="242"/>
      <c r="B36" s="243"/>
      <c r="C36" s="243"/>
      <c r="D36" s="243"/>
      <c r="E36" s="243"/>
      <c r="F36" s="243"/>
      <c r="G36" s="243"/>
      <c r="H36" s="243"/>
      <c r="I36" s="244"/>
    </row>
    <row r="37" spans="1:14" x14ac:dyDescent="0.25">
      <c r="A37" s="123" t="s">
        <v>43</v>
      </c>
      <c r="B37" s="245" t="s">
        <v>44</v>
      </c>
      <c r="C37" s="246"/>
      <c r="D37" s="246"/>
      <c r="E37" s="246"/>
      <c r="F37" s="246"/>
      <c r="G37" s="246"/>
      <c r="H37" s="161" t="s">
        <v>45</v>
      </c>
      <c r="I37" s="124" t="s">
        <v>28</v>
      </c>
    </row>
    <row r="38" spans="1:14" x14ac:dyDescent="0.25">
      <c r="A38" s="104" t="s">
        <v>4</v>
      </c>
      <c r="B38" s="247" t="s">
        <v>46</v>
      </c>
      <c r="C38" s="247"/>
      <c r="D38" s="247"/>
      <c r="E38" s="247"/>
      <c r="F38" s="247"/>
      <c r="G38" s="247"/>
      <c r="H38" s="5">
        <v>0.2</v>
      </c>
      <c r="I38" s="105">
        <f>($I$28+$I$35)*H38</f>
        <v>615.00919268113398</v>
      </c>
    </row>
    <row r="39" spans="1:14" x14ac:dyDescent="0.25">
      <c r="A39" s="104" t="s">
        <v>6</v>
      </c>
      <c r="B39" s="247" t="s">
        <v>47</v>
      </c>
      <c r="C39" s="247"/>
      <c r="D39" s="247"/>
      <c r="E39" s="247"/>
      <c r="F39" s="247"/>
      <c r="G39" s="247"/>
      <c r="H39" s="5">
        <v>1.4999999999999999E-2</v>
      </c>
      <c r="I39" s="105">
        <f t="shared" ref="I39:I43" si="0">($I$28+$I$35)*H39</f>
        <v>46.125689451085044</v>
      </c>
    </row>
    <row r="40" spans="1:14" x14ac:dyDescent="0.25">
      <c r="A40" s="104" t="s">
        <v>8</v>
      </c>
      <c r="B40" s="247" t="s">
        <v>48</v>
      </c>
      <c r="C40" s="247"/>
      <c r="D40" s="247"/>
      <c r="E40" s="247"/>
      <c r="F40" s="247"/>
      <c r="G40" s="247"/>
      <c r="H40" s="5">
        <v>0.01</v>
      </c>
      <c r="I40" s="105">
        <f t="shared" si="0"/>
        <v>30.750459634056696</v>
      </c>
    </row>
    <row r="41" spans="1:14" x14ac:dyDescent="0.25">
      <c r="A41" s="104" t="s">
        <v>10</v>
      </c>
      <c r="B41" s="247" t="s">
        <v>49</v>
      </c>
      <c r="C41" s="247"/>
      <c r="D41" s="247"/>
      <c r="E41" s="247"/>
      <c r="F41" s="247"/>
      <c r="G41" s="247"/>
      <c r="H41" s="5">
        <v>2E-3</v>
      </c>
      <c r="I41" s="105">
        <f t="shared" si="0"/>
        <v>6.1500919268113394</v>
      </c>
    </row>
    <row r="42" spans="1:14" x14ac:dyDescent="0.25">
      <c r="A42" s="104" t="s">
        <v>12</v>
      </c>
      <c r="B42" s="247" t="s">
        <v>50</v>
      </c>
      <c r="C42" s="247"/>
      <c r="D42" s="247"/>
      <c r="E42" s="247"/>
      <c r="F42" s="247"/>
      <c r="G42" s="247"/>
      <c r="H42" s="5">
        <v>2.5000000000000001E-2</v>
      </c>
      <c r="I42" s="105">
        <f t="shared" si="0"/>
        <v>76.876149085141748</v>
      </c>
    </row>
    <row r="43" spans="1:14" x14ac:dyDescent="0.25">
      <c r="A43" s="104" t="s">
        <v>14</v>
      </c>
      <c r="B43" s="247" t="s">
        <v>51</v>
      </c>
      <c r="C43" s="247"/>
      <c r="D43" s="247"/>
      <c r="E43" s="247"/>
      <c r="F43" s="247"/>
      <c r="G43" s="247"/>
      <c r="H43" s="5">
        <v>0.08</v>
      </c>
      <c r="I43" s="105">
        <f t="shared" si="0"/>
        <v>246.00367707245357</v>
      </c>
    </row>
    <row r="44" spans="1:14" x14ac:dyDescent="0.25">
      <c r="A44" s="233" t="s">
        <v>35</v>
      </c>
      <c r="B44" s="235" t="s">
        <v>52</v>
      </c>
      <c r="C44" s="236"/>
      <c r="D44" s="236"/>
      <c r="E44" s="237"/>
      <c r="F44" s="6" t="s">
        <v>53</v>
      </c>
      <c r="G44" s="6" t="s">
        <v>54</v>
      </c>
      <c r="H44" s="248">
        <f>F45*G45</f>
        <v>0.03</v>
      </c>
      <c r="I44" s="250">
        <f>(I28+I35)*H44</f>
        <v>92.251378902170089</v>
      </c>
    </row>
    <row r="45" spans="1:14" x14ac:dyDescent="0.25">
      <c r="A45" s="234"/>
      <c r="B45" s="238"/>
      <c r="C45" s="239"/>
      <c r="D45" s="239"/>
      <c r="E45" s="240"/>
      <c r="F45" s="7">
        <v>0.03</v>
      </c>
      <c r="G45" s="159">
        <v>1</v>
      </c>
      <c r="H45" s="249"/>
      <c r="I45" s="251"/>
    </row>
    <row r="46" spans="1:14" x14ac:dyDescent="0.25">
      <c r="A46" s="104" t="s">
        <v>36</v>
      </c>
      <c r="B46" s="194" t="s">
        <v>55</v>
      </c>
      <c r="C46" s="195"/>
      <c r="D46" s="195"/>
      <c r="E46" s="195"/>
      <c r="F46" s="195"/>
      <c r="G46" s="253"/>
      <c r="H46" s="8">
        <v>6.0000000000000001E-3</v>
      </c>
      <c r="I46" s="105">
        <f>($I$28+$I$35)*H46</f>
        <v>18.450275780434019</v>
      </c>
    </row>
    <row r="47" spans="1:14" x14ac:dyDescent="0.25">
      <c r="A47" s="104" t="s">
        <v>56</v>
      </c>
      <c r="B47" s="194" t="s">
        <v>57</v>
      </c>
      <c r="C47" s="195"/>
      <c r="D47" s="195"/>
      <c r="E47" s="195"/>
      <c r="F47" s="195"/>
      <c r="G47" s="253"/>
      <c r="H47" s="5">
        <v>0</v>
      </c>
      <c r="I47" s="105">
        <f>($I$28+$I$35)*H47</f>
        <v>0</v>
      </c>
    </row>
    <row r="48" spans="1:14" ht="15.75" thickBot="1" x14ac:dyDescent="0.3">
      <c r="A48" s="125"/>
      <c r="B48" s="225" t="s">
        <v>42</v>
      </c>
      <c r="C48" s="226"/>
      <c r="D48" s="226"/>
      <c r="E48" s="226"/>
      <c r="F48" s="226"/>
      <c r="G48" s="227"/>
      <c r="H48" s="128">
        <f>SUM(H38:H47)</f>
        <v>0.3680000000000001</v>
      </c>
      <c r="I48" s="126">
        <f>SUM(I38:I47)</f>
        <v>1131.6169145332863</v>
      </c>
    </row>
    <row r="49" spans="1:18" ht="15.75" thickBot="1" x14ac:dyDescent="0.3">
      <c r="A49" s="106"/>
      <c r="I49" s="107"/>
    </row>
    <row r="50" spans="1:18" x14ac:dyDescent="0.25">
      <c r="A50" s="129" t="s">
        <v>58</v>
      </c>
      <c r="B50" s="232" t="s">
        <v>59</v>
      </c>
      <c r="C50" s="232"/>
      <c r="D50" s="232"/>
      <c r="E50" s="232"/>
      <c r="F50" s="232"/>
      <c r="G50" s="232"/>
      <c r="H50" s="232"/>
      <c r="I50" s="124" t="s">
        <v>60</v>
      </c>
    </row>
    <row r="51" spans="1:18" ht="25.5" x14ac:dyDescent="0.25">
      <c r="A51" s="254" t="s">
        <v>4</v>
      </c>
      <c r="B51" s="256" t="s">
        <v>61</v>
      </c>
      <c r="C51" s="257"/>
      <c r="D51" s="258"/>
      <c r="E51" s="97" t="s">
        <v>62</v>
      </c>
      <c r="F51" s="97" t="s">
        <v>63</v>
      </c>
      <c r="G51" s="97" t="s">
        <v>64</v>
      </c>
      <c r="H51" s="97" t="s">
        <v>65</v>
      </c>
      <c r="I51" s="259">
        <f>(E52*F52)-H52</f>
        <v>35.110200000000006</v>
      </c>
    </row>
    <row r="52" spans="1:18" ht="21.75" customHeight="1" x14ac:dyDescent="0.25">
      <c r="A52" s="255"/>
      <c r="B52" s="261" t="s">
        <v>66</v>
      </c>
      <c r="C52" s="262"/>
      <c r="D52" s="263"/>
      <c r="E52" s="13">
        <v>30</v>
      </c>
      <c r="F52" s="9">
        <f>CCT!C4</f>
        <v>4.5</v>
      </c>
      <c r="G52" s="53">
        <v>15.21</v>
      </c>
      <c r="H52" s="9">
        <f>6%*H17</f>
        <v>99.889799999999994</v>
      </c>
      <c r="I52" s="260"/>
    </row>
    <row r="53" spans="1:18" ht="23.25" customHeight="1" x14ac:dyDescent="0.25">
      <c r="A53" s="254" t="s">
        <v>6</v>
      </c>
      <c r="B53" s="266" t="s">
        <v>67</v>
      </c>
      <c r="C53" s="267"/>
      <c r="D53" s="267"/>
      <c r="E53" s="210" t="s">
        <v>63</v>
      </c>
      <c r="F53" s="210"/>
      <c r="G53" s="97" t="s">
        <v>64</v>
      </c>
      <c r="H53" s="13" t="s">
        <v>65</v>
      </c>
      <c r="I53" s="250">
        <f>E54*G54-H54</f>
        <v>329.26607999999999</v>
      </c>
      <c r="R53" s="12"/>
    </row>
    <row r="54" spans="1:18" x14ac:dyDescent="0.25">
      <c r="A54" s="255"/>
      <c r="B54" s="94" t="s">
        <v>68</v>
      </c>
      <c r="C54" s="95"/>
      <c r="D54" s="95"/>
      <c r="E54" s="265">
        <f>CCT!C5</f>
        <v>27.06</v>
      </c>
      <c r="F54" s="265"/>
      <c r="G54" s="53">
        <v>15.21</v>
      </c>
      <c r="H54" s="10">
        <f>E54*20%*15.21</f>
        <v>82.316519999999997</v>
      </c>
      <c r="I54" s="251"/>
    </row>
    <row r="55" spans="1:18" x14ac:dyDescent="0.25">
      <c r="A55" s="104" t="s">
        <v>8</v>
      </c>
      <c r="B55" s="194" t="s">
        <v>130</v>
      </c>
      <c r="C55" s="195"/>
      <c r="D55" s="195"/>
      <c r="E55" s="195"/>
      <c r="F55" s="195"/>
      <c r="G55" s="195"/>
      <c r="H55" s="253"/>
      <c r="I55" s="105">
        <f>CCT!C6</f>
        <v>14</v>
      </c>
    </row>
    <row r="56" spans="1:18" x14ac:dyDescent="0.25">
      <c r="A56" s="104" t="s">
        <v>10</v>
      </c>
      <c r="B56" s="194" t="s">
        <v>250</v>
      </c>
      <c r="C56" s="195"/>
      <c r="D56" s="195"/>
      <c r="E56" s="195"/>
      <c r="F56" s="195"/>
      <c r="G56" s="195"/>
      <c r="H56" s="253"/>
      <c r="I56" s="105">
        <f>CCT!C7</f>
        <v>0</v>
      </c>
    </row>
    <row r="57" spans="1:18" x14ac:dyDescent="0.25">
      <c r="A57" s="104" t="s">
        <v>12</v>
      </c>
      <c r="B57" s="194" t="s">
        <v>247</v>
      </c>
      <c r="C57" s="195"/>
      <c r="D57" s="195"/>
      <c r="E57" s="195"/>
      <c r="F57" s="195"/>
      <c r="G57" s="195"/>
      <c r="H57" s="253"/>
      <c r="I57" s="105">
        <f>CCT!C11</f>
        <v>5</v>
      </c>
    </row>
    <row r="58" spans="1:18" x14ac:dyDescent="0.25">
      <c r="A58" s="104" t="s">
        <v>14</v>
      </c>
      <c r="B58" s="228" t="s">
        <v>227</v>
      </c>
      <c r="C58" s="229"/>
      <c r="D58" s="229"/>
      <c r="E58" s="229"/>
      <c r="F58" s="229"/>
      <c r="G58" s="229"/>
      <c r="H58" s="264"/>
      <c r="I58" s="109">
        <f>I28*7%</f>
        <v>178.73225915172731</v>
      </c>
    </row>
    <row r="59" spans="1:18" x14ac:dyDescent="0.25">
      <c r="A59" s="104" t="s">
        <v>35</v>
      </c>
      <c r="B59" s="194" t="s">
        <v>216</v>
      </c>
      <c r="C59" s="195"/>
      <c r="D59" s="195"/>
      <c r="E59" s="195"/>
      <c r="F59" s="195"/>
      <c r="G59" s="195"/>
      <c r="H59" s="253"/>
      <c r="I59" s="108"/>
    </row>
    <row r="60" spans="1:18" ht="15.75" thickBot="1" x14ac:dyDescent="0.3">
      <c r="A60" s="125"/>
      <c r="B60" s="225" t="s">
        <v>69</v>
      </c>
      <c r="C60" s="226"/>
      <c r="D60" s="226"/>
      <c r="E60" s="226"/>
      <c r="F60" s="226"/>
      <c r="G60" s="226"/>
      <c r="H60" s="227"/>
      <c r="I60" s="126">
        <f>SUM(I51:I59)</f>
        <v>562.10853915172731</v>
      </c>
    </row>
    <row r="61" spans="1:18" ht="15.75" thickBot="1" x14ac:dyDescent="0.3">
      <c r="A61" s="201" t="s">
        <v>70</v>
      </c>
      <c r="B61" s="202"/>
      <c r="C61" s="202"/>
      <c r="D61" s="202"/>
      <c r="E61" s="202"/>
      <c r="F61" s="202"/>
      <c r="G61" s="202"/>
      <c r="H61" s="202"/>
      <c r="I61" s="203"/>
    </row>
    <row r="62" spans="1:18" x14ac:dyDescent="0.25">
      <c r="A62" s="129">
        <v>2</v>
      </c>
      <c r="B62" s="232" t="s">
        <v>71</v>
      </c>
      <c r="C62" s="232"/>
      <c r="D62" s="232"/>
      <c r="E62" s="232"/>
      <c r="F62" s="232"/>
      <c r="G62" s="232"/>
      <c r="H62" s="232"/>
      <c r="I62" s="130" t="s">
        <v>28</v>
      </c>
    </row>
    <row r="63" spans="1:18" x14ac:dyDescent="0.25">
      <c r="A63" s="110" t="s">
        <v>38</v>
      </c>
      <c r="B63" s="268" t="s">
        <v>39</v>
      </c>
      <c r="C63" s="268"/>
      <c r="D63" s="268"/>
      <c r="E63" s="268"/>
      <c r="F63" s="268"/>
      <c r="G63" s="268"/>
      <c r="H63" s="268"/>
      <c r="I63" s="111">
        <f>I35</f>
        <v>521.72797552385146</v>
      </c>
    </row>
    <row r="64" spans="1:18" x14ac:dyDescent="0.25">
      <c r="A64" s="110" t="s">
        <v>43</v>
      </c>
      <c r="B64" s="268" t="s">
        <v>44</v>
      </c>
      <c r="C64" s="268"/>
      <c r="D64" s="268"/>
      <c r="E64" s="268"/>
      <c r="F64" s="268"/>
      <c r="G64" s="268"/>
      <c r="H64" s="268"/>
      <c r="I64" s="111">
        <f>I48</f>
        <v>1131.6169145332863</v>
      </c>
    </row>
    <row r="65" spans="1:11" x14ac:dyDescent="0.25">
      <c r="A65" s="110" t="s">
        <v>58</v>
      </c>
      <c r="B65" s="268" t="s">
        <v>59</v>
      </c>
      <c r="C65" s="268"/>
      <c r="D65" s="268"/>
      <c r="E65" s="268"/>
      <c r="F65" s="268"/>
      <c r="G65" s="268"/>
      <c r="H65" s="268"/>
      <c r="I65" s="111">
        <f>I60</f>
        <v>562.10853915172731</v>
      </c>
    </row>
    <row r="66" spans="1:11" ht="15.75" thickBot="1" x14ac:dyDescent="0.3">
      <c r="A66" s="117"/>
      <c r="B66" s="269" t="s">
        <v>42</v>
      </c>
      <c r="C66" s="269"/>
      <c r="D66" s="269"/>
      <c r="E66" s="269"/>
      <c r="F66" s="269"/>
      <c r="G66" s="269"/>
      <c r="H66" s="269"/>
      <c r="I66" s="118">
        <f>SUM(I63:I65)</f>
        <v>2215.4534292088651</v>
      </c>
    </row>
    <row r="67" spans="1:11" ht="15.75" thickBot="1" x14ac:dyDescent="0.3">
      <c r="A67" s="201" t="s">
        <v>72</v>
      </c>
      <c r="B67" s="202"/>
      <c r="C67" s="202"/>
      <c r="D67" s="202"/>
      <c r="E67" s="202"/>
      <c r="F67" s="202"/>
      <c r="G67" s="202"/>
      <c r="H67" s="202"/>
      <c r="I67" s="203"/>
    </row>
    <row r="68" spans="1:11" x14ac:dyDescent="0.25">
      <c r="A68" s="129">
        <v>3</v>
      </c>
      <c r="B68" s="232" t="s">
        <v>73</v>
      </c>
      <c r="C68" s="232"/>
      <c r="D68" s="232"/>
      <c r="E68" s="232"/>
      <c r="F68" s="232"/>
      <c r="G68" s="232"/>
      <c r="H68" s="232"/>
      <c r="I68" s="131" t="s">
        <v>28</v>
      </c>
    </row>
    <row r="69" spans="1:11" x14ac:dyDescent="0.25">
      <c r="A69" s="100" t="s">
        <v>4</v>
      </c>
      <c r="B69" s="228" t="s">
        <v>74</v>
      </c>
      <c r="C69" s="229"/>
      <c r="D69" s="229"/>
      <c r="E69" s="229"/>
      <c r="F69" s="229"/>
      <c r="G69" s="264"/>
      <c r="H69" s="22">
        <f>5%/12</f>
        <v>4.1666666666666666E-3</v>
      </c>
      <c r="I69" s="111">
        <f>H69*$I$28</f>
        <v>10.638824949507576</v>
      </c>
      <c r="J69" s="11" t="s">
        <v>75</v>
      </c>
    </row>
    <row r="70" spans="1:11" x14ac:dyDescent="0.25">
      <c r="A70" s="100" t="s">
        <v>6</v>
      </c>
      <c r="B70" s="228" t="s">
        <v>76</v>
      </c>
      <c r="C70" s="229"/>
      <c r="D70" s="229"/>
      <c r="E70" s="229"/>
      <c r="F70" s="229"/>
      <c r="G70" s="264"/>
      <c r="H70" s="17">
        <f>H69*H43</f>
        <v>3.3333333333333332E-4</v>
      </c>
      <c r="I70" s="111">
        <f t="shared" ref="I70:I74" si="1">H70*$I$28</f>
        <v>0.8511059959606061</v>
      </c>
    </row>
    <row r="71" spans="1:11" x14ac:dyDescent="0.25">
      <c r="A71" s="100" t="s">
        <v>8</v>
      </c>
      <c r="B71" s="228" t="s">
        <v>77</v>
      </c>
      <c r="C71" s="229"/>
      <c r="D71" s="229"/>
      <c r="E71" s="229"/>
      <c r="F71" s="229"/>
      <c r="G71" s="264"/>
      <c r="H71" s="17">
        <v>0.02</v>
      </c>
      <c r="I71" s="111">
        <f t="shared" si="1"/>
        <v>51.066359757636363</v>
      </c>
      <c r="J71" s="11" t="s">
        <v>78</v>
      </c>
    </row>
    <row r="72" spans="1:11" x14ac:dyDescent="0.25">
      <c r="A72" s="100" t="s">
        <v>10</v>
      </c>
      <c r="B72" s="228" t="s">
        <v>79</v>
      </c>
      <c r="C72" s="229"/>
      <c r="D72" s="229"/>
      <c r="E72" s="229"/>
      <c r="F72" s="229"/>
      <c r="G72" s="264"/>
      <c r="H72" s="22">
        <f>7/30/12</f>
        <v>1.9444444444444445E-2</v>
      </c>
      <c r="I72" s="111">
        <f t="shared" si="1"/>
        <v>49.647849764368686</v>
      </c>
      <c r="J72" s="11" t="s">
        <v>80</v>
      </c>
    </row>
    <row r="73" spans="1:11" ht="22.5" customHeight="1" x14ac:dyDescent="0.25">
      <c r="A73" s="104" t="s">
        <v>12</v>
      </c>
      <c r="B73" s="182" t="s">
        <v>81</v>
      </c>
      <c r="C73" s="183"/>
      <c r="D73" s="183"/>
      <c r="E73" s="183"/>
      <c r="F73" s="183"/>
      <c r="G73" s="184"/>
      <c r="H73" s="21">
        <f>H72*H48</f>
        <v>7.1555555555555574E-3</v>
      </c>
      <c r="I73" s="111">
        <f t="shared" si="1"/>
        <v>18.270408713287683</v>
      </c>
    </row>
    <row r="74" spans="1:11" x14ac:dyDescent="0.25">
      <c r="A74" s="104" t="s">
        <v>14</v>
      </c>
      <c r="B74" s="228" t="s">
        <v>82</v>
      </c>
      <c r="C74" s="229"/>
      <c r="D74" s="229"/>
      <c r="E74" s="229"/>
      <c r="F74" s="229"/>
      <c r="G74" s="264"/>
      <c r="H74" s="17">
        <v>0.02</v>
      </c>
      <c r="I74" s="111">
        <f t="shared" si="1"/>
        <v>51.066359757636363</v>
      </c>
      <c r="J74" s="11" t="s">
        <v>83</v>
      </c>
    </row>
    <row r="75" spans="1:11" ht="15.75" thickBot="1" x14ac:dyDescent="0.3">
      <c r="A75" s="117"/>
      <c r="B75" s="225" t="s">
        <v>42</v>
      </c>
      <c r="C75" s="226"/>
      <c r="D75" s="226"/>
      <c r="E75" s="226"/>
      <c r="F75" s="226"/>
      <c r="G75" s="227"/>
      <c r="H75" s="128">
        <f>SUM(H69:H74)</f>
        <v>7.110000000000001E-2</v>
      </c>
      <c r="I75" s="118">
        <f>SUM(I69:I74)</f>
        <v>181.54090893839725</v>
      </c>
    </row>
    <row r="76" spans="1:11" ht="15.75" thickBot="1" x14ac:dyDescent="0.3">
      <c r="A76" s="201" t="s">
        <v>84</v>
      </c>
      <c r="B76" s="202"/>
      <c r="C76" s="202"/>
      <c r="D76" s="202"/>
      <c r="E76" s="202"/>
      <c r="F76" s="202"/>
      <c r="G76" s="202"/>
      <c r="H76" s="202"/>
      <c r="I76" s="203"/>
    </row>
    <row r="77" spans="1:11" x14ac:dyDescent="0.25">
      <c r="A77" s="129" t="s">
        <v>85</v>
      </c>
      <c r="B77" s="232" t="s">
        <v>86</v>
      </c>
      <c r="C77" s="232"/>
      <c r="D77" s="232"/>
      <c r="E77" s="232"/>
      <c r="F77" s="232"/>
      <c r="G77" s="232"/>
      <c r="H77" s="232"/>
      <c r="I77" s="124" t="s">
        <v>28</v>
      </c>
    </row>
    <row r="78" spans="1:11" x14ac:dyDescent="0.25">
      <c r="A78" s="100" t="s">
        <v>4</v>
      </c>
      <c r="B78" s="228" t="s">
        <v>226</v>
      </c>
      <c r="C78" s="229"/>
      <c r="D78" s="229"/>
      <c r="E78" s="229"/>
      <c r="F78" s="229"/>
      <c r="G78" s="264"/>
      <c r="H78" s="23">
        <v>0</v>
      </c>
      <c r="I78" s="111">
        <f>H78*$I$28</f>
        <v>0</v>
      </c>
      <c r="J78" s="12" t="s">
        <v>87</v>
      </c>
      <c r="K78" s="12">
        <f>ROUND(I30/12,2)+I30+I33+I34</f>
        <v>3287.8259634056699</v>
      </c>
    </row>
    <row r="79" spans="1:11" x14ac:dyDescent="0.25">
      <c r="A79" s="100" t="s">
        <v>6</v>
      </c>
      <c r="B79" s="228" t="s">
        <v>88</v>
      </c>
      <c r="C79" s="229"/>
      <c r="D79" s="229"/>
      <c r="E79" s="229"/>
      <c r="F79" s="229"/>
      <c r="G79" s="264"/>
      <c r="H79" s="23">
        <v>1.4E-3</v>
      </c>
      <c r="I79" s="111">
        <f t="shared" ref="I79:I83" si="2">H79*$I$28</f>
        <v>3.5746451830345456</v>
      </c>
    </row>
    <row r="80" spans="1:11" x14ac:dyDescent="0.25">
      <c r="A80" s="100" t="s">
        <v>8</v>
      </c>
      <c r="B80" s="228" t="s">
        <v>89</v>
      </c>
      <c r="C80" s="229"/>
      <c r="D80" s="229"/>
      <c r="E80" s="229"/>
      <c r="F80" s="229"/>
      <c r="G80" s="264"/>
      <c r="H80" s="23">
        <v>2.0000000000000001E-4</v>
      </c>
      <c r="I80" s="111">
        <f t="shared" si="2"/>
        <v>0.5106635975763637</v>
      </c>
    </row>
    <row r="81" spans="1:13" x14ac:dyDescent="0.25">
      <c r="A81" s="100" t="s">
        <v>10</v>
      </c>
      <c r="B81" s="228" t="s">
        <v>90</v>
      </c>
      <c r="C81" s="229"/>
      <c r="D81" s="229"/>
      <c r="E81" s="229"/>
      <c r="F81" s="229"/>
      <c r="G81" s="264"/>
      <c r="H81" s="23">
        <v>2.9999999999999997E-4</v>
      </c>
      <c r="I81" s="111">
        <f t="shared" si="2"/>
        <v>0.76599539636454539</v>
      </c>
    </row>
    <row r="82" spans="1:13" x14ac:dyDescent="0.25">
      <c r="A82" s="100" t="s">
        <v>12</v>
      </c>
      <c r="B82" s="228" t="s">
        <v>91</v>
      </c>
      <c r="C82" s="229"/>
      <c r="D82" s="229"/>
      <c r="E82" s="229"/>
      <c r="F82" s="229"/>
      <c r="G82" s="264"/>
      <c r="H82" s="23">
        <v>6.9999999999999999E-4</v>
      </c>
      <c r="I82" s="111">
        <f t="shared" si="2"/>
        <v>1.7873225915172728</v>
      </c>
    </row>
    <row r="83" spans="1:13" x14ac:dyDescent="0.25">
      <c r="A83" s="100" t="s">
        <v>14</v>
      </c>
      <c r="B83" s="228" t="s">
        <v>92</v>
      </c>
      <c r="C83" s="229"/>
      <c r="D83" s="229"/>
      <c r="E83" s="229"/>
      <c r="F83" s="229"/>
      <c r="G83" s="264"/>
      <c r="H83" s="23">
        <v>0</v>
      </c>
      <c r="I83" s="111">
        <f t="shared" si="2"/>
        <v>0</v>
      </c>
    </row>
    <row r="84" spans="1:13" ht="15.75" thickBot="1" x14ac:dyDescent="0.3">
      <c r="A84" s="117"/>
      <c r="B84" s="225" t="s">
        <v>42</v>
      </c>
      <c r="C84" s="226"/>
      <c r="D84" s="226"/>
      <c r="E84" s="226"/>
      <c r="F84" s="226"/>
      <c r="G84" s="227"/>
      <c r="H84" s="128">
        <f>SUM(H78:H83)</f>
        <v>2.5999999999999999E-3</v>
      </c>
      <c r="I84" s="118">
        <f>SUM(I78:I83)</f>
        <v>6.6386267684927285</v>
      </c>
      <c r="M84" s="12"/>
    </row>
    <row r="85" spans="1:13" ht="15.75" thickBot="1" x14ac:dyDescent="0.3">
      <c r="A85" s="106"/>
      <c r="I85" s="107"/>
    </row>
    <row r="86" spans="1:13" x14ac:dyDescent="0.25">
      <c r="A86" s="129" t="s">
        <v>93</v>
      </c>
      <c r="B86" s="232" t="s">
        <v>94</v>
      </c>
      <c r="C86" s="232"/>
      <c r="D86" s="232"/>
      <c r="E86" s="232"/>
      <c r="F86" s="232"/>
      <c r="G86" s="232"/>
      <c r="H86" s="232"/>
      <c r="I86" s="124" t="s">
        <v>28</v>
      </c>
    </row>
    <row r="87" spans="1:13" x14ac:dyDescent="0.25">
      <c r="A87" s="100" t="s">
        <v>4</v>
      </c>
      <c r="B87" s="228" t="s">
        <v>95</v>
      </c>
      <c r="C87" s="229"/>
      <c r="D87" s="229"/>
      <c r="E87" s="229"/>
      <c r="F87" s="229"/>
      <c r="G87" s="264"/>
      <c r="H87" s="18"/>
      <c r="I87" s="114">
        <f>(I28+I66+I75)/220*15*1</f>
        <v>337.52129495652827</v>
      </c>
    </row>
    <row r="88" spans="1:13" ht="15.75" thickBot="1" x14ac:dyDescent="0.3">
      <c r="A88" s="117"/>
      <c r="B88" s="269" t="s">
        <v>42</v>
      </c>
      <c r="C88" s="269"/>
      <c r="D88" s="269"/>
      <c r="E88" s="269"/>
      <c r="F88" s="269"/>
      <c r="G88" s="269"/>
      <c r="H88" s="269"/>
      <c r="I88" s="118">
        <f>SUM(I87)</f>
        <v>337.52129495652827</v>
      </c>
    </row>
    <row r="89" spans="1:13" ht="24" customHeight="1" thickBot="1" x14ac:dyDescent="0.3">
      <c r="A89" s="270" t="s">
        <v>96</v>
      </c>
      <c r="B89" s="271"/>
      <c r="C89" s="271"/>
      <c r="D89" s="271"/>
      <c r="E89" s="271"/>
      <c r="F89" s="271"/>
      <c r="G89" s="271"/>
      <c r="H89" s="271"/>
      <c r="I89" s="272"/>
    </row>
    <row r="90" spans="1:13" x14ac:dyDescent="0.25">
      <c r="A90" s="129">
        <v>4</v>
      </c>
      <c r="B90" s="232" t="s">
        <v>97</v>
      </c>
      <c r="C90" s="232"/>
      <c r="D90" s="232"/>
      <c r="E90" s="232"/>
      <c r="F90" s="232"/>
      <c r="G90" s="232"/>
      <c r="H90" s="232"/>
      <c r="I90" s="124" t="s">
        <v>60</v>
      </c>
    </row>
    <row r="91" spans="1:13" x14ac:dyDescent="0.25">
      <c r="A91" s="110" t="s">
        <v>85</v>
      </c>
      <c r="B91" s="228" t="s">
        <v>86</v>
      </c>
      <c r="C91" s="229"/>
      <c r="D91" s="229"/>
      <c r="E91" s="229"/>
      <c r="F91" s="229"/>
      <c r="G91" s="229"/>
      <c r="H91" s="264"/>
      <c r="I91" s="111">
        <f>I84</f>
        <v>6.6386267684927285</v>
      </c>
    </row>
    <row r="92" spans="1:13" x14ac:dyDescent="0.25">
      <c r="A92" s="110" t="s">
        <v>93</v>
      </c>
      <c r="B92" s="228" t="s">
        <v>98</v>
      </c>
      <c r="C92" s="229"/>
      <c r="D92" s="229"/>
      <c r="E92" s="229"/>
      <c r="F92" s="229"/>
      <c r="G92" s="229"/>
      <c r="H92" s="264"/>
      <c r="I92" s="111">
        <f>I88</f>
        <v>337.52129495652827</v>
      </c>
    </row>
    <row r="93" spans="1:13" ht="15.75" thickBot="1" x14ac:dyDescent="0.3">
      <c r="A93" s="117"/>
      <c r="B93" s="269" t="s">
        <v>42</v>
      </c>
      <c r="C93" s="269"/>
      <c r="D93" s="269"/>
      <c r="E93" s="269"/>
      <c r="F93" s="269"/>
      <c r="G93" s="269"/>
      <c r="H93" s="269"/>
      <c r="I93" s="118">
        <f>SUM(I91:I92)</f>
        <v>344.15992172502098</v>
      </c>
    </row>
    <row r="94" spans="1:13" ht="15.75" thickBot="1" x14ac:dyDescent="0.3">
      <c r="A94" s="201" t="s">
        <v>99</v>
      </c>
      <c r="B94" s="202"/>
      <c r="C94" s="202"/>
      <c r="D94" s="202"/>
      <c r="E94" s="202"/>
      <c r="F94" s="202"/>
      <c r="G94" s="202"/>
      <c r="H94" s="202"/>
      <c r="I94" s="203"/>
    </row>
    <row r="95" spans="1:13" x14ac:dyDescent="0.25">
      <c r="A95" s="129">
        <v>5</v>
      </c>
      <c r="B95" s="232" t="s">
        <v>100</v>
      </c>
      <c r="C95" s="232"/>
      <c r="D95" s="232"/>
      <c r="E95" s="232"/>
      <c r="F95" s="232"/>
      <c r="G95" s="232"/>
      <c r="H95" s="232"/>
      <c r="I95" s="124" t="s">
        <v>60</v>
      </c>
    </row>
    <row r="96" spans="1:13" x14ac:dyDescent="0.25">
      <c r="A96" s="110" t="s">
        <v>4</v>
      </c>
      <c r="B96" s="241" t="s">
        <v>101</v>
      </c>
      <c r="C96" s="241"/>
      <c r="D96" s="241"/>
      <c r="E96" s="241"/>
      <c r="F96" s="241"/>
      <c r="G96" s="241"/>
      <c r="H96" s="241"/>
      <c r="I96" s="115">
        <f>Uniforme!J15</f>
        <v>25.25</v>
      </c>
    </row>
    <row r="97" spans="1:21" x14ac:dyDescent="0.25">
      <c r="A97" s="110" t="s">
        <v>6</v>
      </c>
      <c r="B97" s="241" t="s">
        <v>215</v>
      </c>
      <c r="C97" s="241"/>
      <c r="D97" s="241"/>
      <c r="E97" s="241"/>
      <c r="F97" s="241"/>
      <c r="G97" s="241"/>
      <c r="H97" s="241"/>
      <c r="I97" s="115">
        <f>Material!L40</f>
        <v>37.825454545454541</v>
      </c>
    </row>
    <row r="98" spans="1:21" x14ac:dyDescent="0.25">
      <c r="A98" s="110" t="s">
        <v>8</v>
      </c>
      <c r="B98" s="241" t="s">
        <v>215</v>
      </c>
      <c r="C98" s="241"/>
      <c r="D98" s="241"/>
      <c r="E98" s="241"/>
      <c r="F98" s="241"/>
      <c r="G98" s="241"/>
      <c r="H98" s="241"/>
      <c r="I98" s="115">
        <v>0</v>
      </c>
    </row>
    <row r="99" spans="1:21" x14ac:dyDescent="0.25">
      <c r="A99" s="110" t="s">
        <v>10</v>
      </c>
      <c r="B99" s="241" t="s">
        <v>102</v>
      </c>
      <c r="C99" s="241"/>
      <c r="D99" s="241"/>
      <c r="E99" s="241"/>
      <c r="F99" s="241"/>
      <c r="G99" s="241"/>
      <c r="H99" s="241"/>
      <c r="I99" s="115">
        <v>0</v>
      </c>
    </row>
    <row r="100" spans="1:21" ht="15.75" thickBot="1" x14ac:dyDescent="0.3">
      <c r="A100" s="117"/>
      <c r="B100" s="269" t="s">
        <v>42</v>
      </c>
      <c r="C100" s="269"/>
      <c r="D100" s="269"/>
      <c r="E100" s="269"/>
      <c r="F100" s="269"/>
      <c r="G100" s="269"/>
      <c r="H100" s="269"/>
      <c r="I100" s="118">
        <f>SUM(I96:I99)</f>
        <v>63.075454545454541</v>
      </c>
    </row>
    <row r="101" spans="1:21" ht="15.75" thickBot="1" x14ac:dyDescent="0.3">
      <c r="A101" s="201" t="s">
        <v>103</v>
      </c>
      <c r="B101" s="202"/>
      <c r="C101" s="202"/>
      <c r="D101" s="202"/>
      <c r="E101" s="202"/>
      <c r="F101" s="202"/>
      <c r="G101" s="202"/>
      <c r="H101" s="202"/>
      <c r="I101" s="203"/>
    </row>
    <row r="102" spans="1:21" x14ac:dyDescent="0.25">
      <c r="A102" s="129">
        <v>6</v>
      </c>
      <c r="B102" s="245" t="s">
        <v>104</v>
      </c>
      <c r="C102" s="246"/>
      <c r="D102" s="246"/>
      <c r="E102" s="246"/>
      <c r="F102" s="246"/>
      <c r="G102" s="132"/>
      <c r="H102" s="133" t="s">
        <v>45</v>
      </c>
      <c r="I102" s="124" t="s">
        <v>60</v>
      </c>
    </row>
    <row r="103" spans="1:21" x14ac:dyDescent="0.25">
      <c r="A103" s="110" t="s">
        <v>4</v>
      </c>
      <c r="B103" s="194" t="s">
        <v>105</v>
      </c>
      <c r="C103" s="195"/>
      <c r="D103" s="195"/>
      <c r="E103" s="195"/>
      <c r="F103" s="195"/>
      <c r="G103" s="195"/>
      <c r="H103" s="22">
        <v>0.05</v>
      </c>
      <c r="I103" s="114">
        <f>I117*H103</f>
        <v>267.87738511497787</v>
      </c>
      <c r="J103" s="11" t="s">
        <v>106</v>
      </c>
      <c r="K103" s="11"/>
      <c r="L103" s="14">
        <f>I30+I66+I75+I93+I100</f>
        <v>5357.5477022995574</v>
      </c>
      <c r="O103">
        <v>0.21</v>
      </c>
    </row>
    <row r="104" spans="1:21" x14ac:dyDescent="0.25">
      <c r="A104" s="110" t="s">
        <v>6</v>
      </c>
      <c r="B104" s="194" t="s">
        <v>107</v>
      </c>
      <c r="C104" s="195"/>
      <c r="D104" s="195"/>
      <c r="E104" s="195"/>
      <c r="F104" s="195"/>
      <c r="G104" s="195"/>
      <c r="H104" s="22">
        <v>0.1</v>
      </c>
      <c r="I104" s="114">
        <f>(I103+I117)*H104</f>
        <v>562.54250874145362</v>
      </c>
      <c r="J104" s="11" t="s">
        <v>108</v>
      </c>
      <c r="L104" s="14">
        <f>L103+I103</f>
        <v>5625.4250874145355</v>
      </c>
      <c r="O104">
        <v>0.27911000000000002</v>
      </c>
    </row>
    <row r="105" spans="1:21" ht="12" customHeight="1" x14ac:dyDescent="0.25">
      <c r="A105" s="110" t="s">
        <v>8</v>
      </c>
      <c r="B105" s="194" t="s">
        <v>109</v>
      </c>
      <c r="C105" s="195"/>
      <c r="D105" s="195"/>
      <c r="E105" s="195"/>
      <c r="F105" s="195"/>
      <c r="G105" s="195"/>
      <c r="H105" s="172">
        <f>H108+H107+H106</f>
        <v>8.6500000000000007E-2</v>
      </c>
      <c r="I105" s="114"/>
    </row>
    <row r="106" spans="1:21" x14ac:dyDescent="0.25">
      <c r="A106" s="110"/>
      <c r="B106" s="24" t="s">
        <v>110</v>
      </c>
      <c r="C106" s="89" t="s">
        <v>230</v>
      </c>
      <c r="D106" s="90"/>
      <c r="E106" s="195"/>
      <c r="F106" s="195"/>
      <c r="G106" s="195"/>
      <c r="H106" s="22">
        <v>6.4999999999999997E-3</v>
      </c>
      <c r="I106" s="114">
        <f>($I$103+$I$104+$I$117)/(1-$H$105)*H106</f>
        <v>44.030420771772221</v>
      </c>
      <c r="N106" s="12">
        <f>I100+I93+I75+I66+I30</f>
        <v>5357.5477022995565</v>
      </c>
    </row>
    <row r="107" spans="1:21" x14ac:dyDescent="0.25">
      <c r="A107" s="110"/>
      <c r="B107" s="24" t="s">
        <v>111</v>
      </c>
      <c r="C107" s="89" t="s">
        <v>231</v>
      </c>
      <c r="D107" s="90"/>
      <c r="E107" s="195"/>
      <c r="F107" s="195"/>
      <c r="G107" s="195"/>
      <c r="H107" s="17">
        <v>0.03</v>
      </c>
      <c r="I107" s="114">
        <f t="shared" ref="I107:I108" si="3">($I$103+$I$104+$I$117)/(1-$H$105)*H107</f>
        <v>203.21732663894872</v>
      </c>
      <c r="J107" s="12">
        <f>I30+I75+I84+I100+I66</f>
        <v>5020.026407343028</v>
      </c>
      <c r="K107">
        <f>J107*H103</f>
        <v>251.00132036715141</v>
      </c>
      <c r="N107" s="12">
        <f>N106*H103</f>
        <v>267.87738511497781</v>
      </c>
    </row>
    <row r="108" spans="1:21" x14ac:dyDescent="0.25">
      <c r="A108" s="110"/>
      <c r="B108" s="24" t="s">
        <v>112</v>
      </c>
      <c r="C108" s="89" t="s">
        <v>113</v>
      </c>
      <c r="D108" s="90"/>
      <c r="E108" s="195"/>
      <c r="F108" s="195"/>
      <c r="G108" s="195"/>
      <c r="H108" s="17">
        <v>0.05</v>
      </c>
      <c r="I108" s="114">
        <f t="shared" si="3"/>
        <v>338.69554439824788</v>
      </c>
      <c r="J108" s="12">
        <f>J107+K107</f>
        <v>5271.0277277101795</v>
      </c>
      <c r="K108">
        <f>J108*H104</f>
        <v>527.10277277101795</v>
      </c>
      <c r="N108" s="12">
        <f>N107+N106</f>
        <v>5625.4250874145346</v>
      </c>
      <c r="R108" s="12"/>
    </row>
    <row r="109" spans="1:21" ht="15.75" thickBot="1" x14ac:dyDescent="0.3">
      <c r="A109" s="117"/>
      <c r="B109" s="225" t="s">
        <v>42</v>
      </c>
      <c r="C109" s="226"/>
      <c r="D109" s="226"/>
      <c r="E109" s="226"/>
      <c r="F109" s="226"/>
      <c r="G109" s="227"/>
      <c r="H109" s="128">
        <f>(1+H103)*(1+H104)/(1-H105)-1</f>
        <v>0.26436781609195426</v>
      </c>
      <c r="I109" s="118">
        <f>I103+I104+I106+I107+I108</f>
        <v>1416.3631856654004</v>
      </c>
      <c r="J109" s="12">
        <f>J108+K108</f>
        <v>5798.1305004811975</v>
      </c>
      <c r="N109" s="12">
        <f>N108*H104</f>
        <v>562.5425087414535</v>
      </c>
      <c r="R109" s="12"/>
    </row>
    <row r="110" spans="1:21" ht="15.75" thickBot="1" x14ac:dyDescent="0.3">
      <c r="A110" s="201" t="s">
        <v>114</v>
      </c>
      <c r="B110" s="202"/>
      <c r="C110" s="202"/>
      <c r="D110" s="202"/>
      <c r="E110" s="202"/>
      <c r="F110" s="202"/>
      <c r="G110" s="202"/>
      <c r="H110" s="202"/>
      <c r="I110" s="203"/>
      <c r="J110" s="149">
        <f>J109/0.9135</f>
        <v>6347.1598253762422</v>
      </c>
      <c r="N110" s="12">
        <f>N109+N108</f>
        <v>6187.9675961559878</v>
      </c>
      <c r="U110" s="12"/>
    </row>
    <row r="111" spans="1:21" x14ac:dyDescent="0.25">
      <c r="A111" s="129"/>
      <c r="B111" s="232" t="s">
        <v>115</v>
      </c>
      <c r="C111" s="232"/>
      <c r="D111" s="232"/>
      <c r="E111" s="232"/>
      <c r="F111" s="232"/>
      <c r="G111" s="232"/>
      <c r="H111" s="232"/>
      <c r="I111" s="124" t="s">
        <v>60</v>
      </c>
      <c r="J111">
        <f>J110*H106</f>
        <v>41.256538864945576</v>
      </c>
      <c r="N111">
        <f>(H107+H106)*1</f>
        <v>3.6499999999999998E-2</v>
      </c>
    </row>
    <row r="112" spans="1:21" x14ac:dyDescent="0.25">
      <c r="A112" s="110" t="s">
        <v>4</v>
      </c>
      <c r="B112" s="241" t="s">
        <v>116</v>
      </c>
      <c r="C112" s="241"/>
      <c r="D112" s="241"/>
      <c r="E112" s="241"/>
      <c r="F112" s="241"/>
      <c r="G112" s="241"/>
      <c r="H112" s="241"/>
      <c r="I112" s="111">
        <f>I30</f>
        <v>2553.3179878818182</v>
      </c>
      <c r="J112">
        <f>J110*H107</f>
        <v>190.41479476128725</v>
      </c>
      <c r="N112" s="19">
        <f>N110/(1-N111)</f>
        <v>6422.3846353461213</v>
      </c>
    </row>
    <row r="113" spans="1:20" x14ac:dyDescent="0.25">
      <c r="A113" s="110" t="s">
        <v>6</v>
      </c>
      <c r="B113" s="241" t="s">
        <v>117</v>
      </c>
      <c r="C113" s="241"/>
      <c r="D113" s="241"/>
      <c r="E113" s="241"/>
      <c r="F113" s="241"/>
      <c r="G113" s="241"/>
      <c r="H113" s="241"/>
      <c r="I113" s="111">
        <f>I66</f>
        <v>2215.4534292088651</v>
      </c>
    </row>
    <row r="114" spans="1:20" x14ac:dyDescent="0.25">
      <c r="A114" s="110" t="s">
        <v>8</v>
      </c>
      <c r="B114" s="241" t="s">
        <v>118</v>
      </c>
      <c r="C114" s="241"/>
      <c r="D114" s="241"/>
      <c r="E114" s="241"/>
      <c r="F114" s="241"/>
      <c r="G114" s="241"/>
      <c r="H114" s="241"/>
      <c r="I114" s="111">
        <f>I75</f>
        <v>181.54090893839725</v>
      </c>
    </row>
    <row r="115" spans="1:20" x14ac:dyDescent="0.25">
      <c r="A115" s="110" t="s">
        <v>10</v>
      </c>
      <c r="B115" s="241" t="s">
        <v>84</v>
      </c>
      <c r="C115" s="241"/>
      <c r="D115" s="241"/>
      <c r="E115" s="241"/>
      <c r="F115" s="241"/>
      <c r="G115" s="241"/>
      <c r="H115" s="241"/>
      <c r="I115" s="111">
        <f>I93</f>
        <v>344.15992172502098</v>
      </c>
    </row>
    <row r="116" spans="1:20" x14ac:dyDescent="0.25">
      <c r="A116" s="110" t="s">
        <v>12</v>
      </c>
      <c r="B116" s="241" t="s">
        <v>99</v>
      </c>
      <c r="C116" s="241"/>
      <c r="D116" s="241"/>
      <c r="E116" s="241"/>
      <c r="F116" s="241"/>
      <c r="G116" s="241"/>
      <c r="H116" s="241"/>
      <c r="I116" s="111">
        <f>I100</f>
        <v>63.075454545454541</v>
      </c>
      <c r="T116" s="12"/>
    </row>
    <row r="117" spans="1:20" x14ac:dyDescent="0.25">
      <c r="A117" s="112"/>
      <c r="B117" s="277" t="s">
        <v>232</v>
      </c>
      <c r="C117" s="277"/>
      <c r="D117" s="277"/>
      <c r="E117" s="277"/>
      <c r="F117" s="277"/>
      <c r="G117" s="277"/>
      <c r="H117" s="277"/>
      <c r="I117" s="113">
        <f>SUM(I112:I116)</f>
        <v>5357.5477022995574</v>
      </c>
    </row>
    <row r="118" spans="1:20" x14ac:dyDescent="0.25">
      <c r="A118" s="110" t="s">
        <v>14</v>
      </c>
      <c r="B118" s="241" t="s">
        <v>119</v>
      </c>
      <c r="C118" s="241"/>
      <c r="D118" s="241"/>
      <c r="E118" s="241"/>
      <c r="F118" s="241"/>
      <c r="G118" s="241"/>
      <c r="H118" s="241"/>
      <c r="I118" s="114">
        <f>I109</f>
        <v>1416.3631856654004</v>
      </c>
    </row>
    <row r="119" spans="1:20" x14ac:dyDescent="0.25">
      <c r="A119" s="112"/>
      <c r="B119" s="277" t="s">
        <v>120</v>
      </c>
      <c r="C119" s="277"/>
      <c r="D119" s="277"/>
      <c r="E119" s="277"/>
      <c r="F119" s="277"/>
      <c r="G119" s="277"/>
      <c r="H119" s="277"/>
      <c r="I119" s="113">
        <f>I117+I118</f>
        <v>6773.9108879649575</v>
      </c>
      <c r="P119" s="19"/>
      <c r="Q119" s="19"/>
      <c r="R119" s="12"/>
    </row>
    <row r="120" spans="1:20" x14ac:dyDescent="0.25">
      <c r="A120" s="112"/>
      <c r="B120" s="277" t="s">
        <v>121</v>
      </c>
      <c r="C120" s="277"/>
      <c r="D120" s="277"/>
      <c r="E120" s="277"/>
      <c r="F120" s="277"/>
      <c r="G120" s="277"/>
      <c r="H120" s="277"/>
      <c r="I120" s="116">
        <v>2</v>
      </c>
      <c r="P120" s="19"/>
      <c r="Q120" s="19"/>
    </row>
    <row r="121" spans="1:20" ht="15.75" thickBot="1" x14ac:dyDescent="0.3">
      <c r="A121" s="117"/>
      <c r="B121" s="269" t="s">
        <v>122</v>
      </c>
      <c r="C121" s="269"/>
      <c r="D121" s="269"/>
      <c r="E121" s="269"/>
      <c r="F121" s="269"/>
      <c r="G121" s="269"/>
      <c r="H121" s="269"/>
      <c r="I121" s="118">
        <f>I120*I119</f>
        <v>13547.821775929915</v>
      </c>
      <c r="P121" s="19"/>
      <c r="Q121" s="19"/>
    </row>
    <row r="122" spans="1:20" x14ac:dyDescent="0.25">
      <c r="D122" s="276"/>
      <c r="E122" s="276"/>
      <c r="F122" s="276"/>
      <c r="G122" s="276"/>
      <c r="H122" s="276"/>
      <c r="I122" s="276"/>
      <c r="J122" s="276"/>
      <c r="R122" s="12"/>
    </row>
    <row r="123" spans="1:20" x14ac:dyDescent="0.25">
      <c r="I123" s="35"/>
    </row>
  </sheetData>
  <mergeCells count="138">
    <mergeCell ref="B5:H5"/>
    <mergeCell ref="B6:H6"/>
    <mergeCell ref="B7:H7"/>
    <mergeCell ref="B8:H8"/>
    <mergeCell ref="B9:H9"/>
    <mergeCell ref="B10:E10"/>
    <mergeCell ref="F10:H10"/>
    <mergeCell ref="A1:I1"/>
    <mergeCell ref="A2:B2"/>
    <mergeCell ref="C2:I2"/>
    <mergeCell ref="A3:B3"/>
    <mergeCell ref="C3:I3"/>
    <mergeCell ref="A4:I4"/>
    <mergeCell ref="A14:I14"/>
    <mergeCell ref="A15:I15"/>
    <mergeCell ref="B16:G16"/>
    <mergeCell ref="H16:I16"/>
    <mergeCell ref="B17:E17"/>
    <mergeCell ref="H17:I17"/>
    <mergeCell ref="A11:I11"/>
    <mergeCell ref="A12:E12"/>
    <mergeCell ref="F12:G12"/>
    <mergeCell ref="H12:I12"/>
    <mergeCell ref="A13:E13"/>
    <mergeCell ref="F13:G13"/>
    <mergeCell ref="H13:I13"/>
    <mergeCell ref="B22:C22"/>
    <mergeCell ref="B23:C23"/>
    <mergeCell ref="B24:C24"/>
    <mergeCell ref="B25:C25"/>
    <mergeCell ref="B26:C26"/>
    <mergeCell ref="B27:C27"/>
    <mergeCell ref="B18:G18"/>
    <mergeCell ref="H18:I18"/>
    <mergeCell ref="B19:E19"/>
    <mergeCell ref="H19:I19"/>
    <mergeCell ref="A20:I20"/>
    <mergeCell ref="B21:H21"/>
    <mergeCell ref="A44:A45"/>
    <mergeCell ref="B44:E45"/>
    <mergeCell ref="B34:G34"/>
    <mergeCell ref="A35:G35"/>
    <mergeCell ref="A36:I36"/>
    <mergeCell ref="B37:G37"/>
    <mergeCell ref="B38:G38"/>
    <mergeCell ref="B39:G39"/>
    <mergeCell ref="B28:H28"/>
    <mergeCell ref="B29:C29"/>
    <mergeCell ref="B30:H30"/>
    <mergeCell ref="A31:I31"/>
    <mergeCell ref="B32:H32"/>
    <mergeCell ref="B33:G33"/>
    <mergeCell ref="H44:H45"/>
    <mergeCell ref="I44:I45"/>
    <mergeCell ref="B46:G46"/>
    <mergeCell ref="B47:G47"/>
    <mergeCell ref="B48:G48"/>
    <mergeCell ref="B50:H50"/>
    <mergeCell ref="B40:G40"/>
    <mergeCell ref="B41:G41"/>
    <mergeCell ref="B42:G42"/>
    <mergeCell ref="B43:G43"/>
    <mergeCell ref="B55:H55"/>
    <mergeCell ref="B56:H56"/>
    <mergeCell ref="B57:H57"/>
    <mergeCell ref="B58:H58"/>
    <mergeCell ref="B59:H59"/>
    <mergeCell ref="B60:H60"/>
    <mergeCell ref="A51:A52"/>
    <mergeCell ref="B51:D51"/>
    <mergeCell ref="I51:I52"/>
    <mergeCell ref="B52:D52"/>
    <mergeCell ref="A53:A54"/>
    <mergeCell ref="B53:D53"/>
    <mergeCell ref="E53:F53"/>
    <mergeCell ref="I53:I54"/>
    <mergeCell ref="E54:F54"/>
    <mergeCell ref="A67:I67"/>
    <mergeCell ref="B68:H68"/>
    <mergeCell ref="B69:G69"/>
    <mergeCell ref="B70:G70"/>
    <mergeCell ref="B71:G71"/>
    <mergeCell ref="B72:G72"/>
    <mergeCell ref="A61:I61"/>
    <mergeCell ref="B62:H62"/>
    <mergeCell ref="B63:H63"/>
    <mergeCell ref="B64:H64"/>
    <mergeCell ref="B65:H65"/>
    <mergeCell ref="B66:H66"/>
    <mergeCell ref="B79:G79"/>
    <mergeCell ref="B80:G80"/>
    <mergeCell ref="B81:G81"/>
    <mergeCell ref="B82:G82"/>
    <mergeCell ref="B83:G83"/>
    <mergeCell ref="B84:G84"/>
    <mergeCell ref="B73:G73"/>
    <mergeCell ref="B74:G74"/>
    <mergeCell ref="B75:G75"/>
    <mergeCell ref="A76:I76"/>
    <mergeCell ref="B77:H77"/>
    <mergeCell ref="B78:G78"/>
    <mergeCell ref="B92:H92"/>
    <mergeCell ref="B93:H93"/>
    <mergeCell ref="A94:I94"/>
    <mergeCell ref="B95:H95"/>
    <mergeCell ref="B96:H96"/>
    <mergeCell ref="B97:H97"/>
    <mergeCell ref="B86:H86"/>
    <mergeCell ref="B87:G87"/>
    <mergeCell ref="B88:H88"/>
    <mergeCell ref="A89:I89"/>
    <mergeCell ref="B90:H90"/>
    <mergeCell ref="B91:H91"/>
    <mergeCell ref="B104:G104"/>
    <mergeCell ref="E106:G106"/>
    <mergeCell ref="E107:G107"/>
    <mergeCell ref="E108:G108"/>
    <mergeCell ref="B109:G109"/>
    <mergeCell ref="B98:H98"/>
    <mergeCell ref="B99:H99"/>
    <mergeCell ref="B100:H100"/>
    <mergeCell ref="A101:I101"/>
    <mergeCell ref="B102:F102"/>
    <mergeCell ref="B103:G103"/>
    <mergeCell ref="B105:G105"/>
    <mergeCell ref="B121:H121"/>
    <mergeCell ref="D122:J122"/>
    <mergeCell ref="B116:H116"/>
    <mergeCell ref="B117:H117"/>
    <mergeCell ref="B118:H118"/>
    <mergeCell ref="B119:H119"/>
    <mergeCell ref="B120:H120"/>
    <mergeCell ref="A110:I110"/>
    <mergeCell ref="B111:H111"/>
    <mergeCell ref="B112:H112"/>
    <mergeCell ref="B113:H113"/>
    <mergeCell ref="B114:H114"/>
    <mergeCell ref="B115:H115"/>
  </mergeCells>
  <dataValidations count="1">
    <dataValidation type="list" allowBlank="1" showInputMessage="1" showErrorMessage="1" sqref="I10" xr:uid="{606882CB-AC00-4130-A60E-AB7C806CED17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C29C9-2300-4220-890C-E815A0876705}">
  <sheetPr>
    <tabColor theme="9" tint="0.39997558519241921"/>
  </sheetPr>
  <dimension ref="A1:U123"/>
  <sheetViews>
    <sheetView showGridLines="0" tabSelected="1" topLeftCell="A89" zoomScale="150" zoomScaleNormal="150" workbookViewId="0">
      <selection activeCell="A61" sqref="A61:I61"/>
    </sheetView>
  </sheetViews>
  <sheetFormatPr defaultRowHeight="15" x14ac:dyDescent="0.25"/>
  <cols>
    <col min="1" max="1" width="9.140625" style="15"/>
    <col min="3" max="3" width="16" customWidth="1"/>
    <col min="5" max="5" width="10.28515625" customWidth="1"/>
    <col min="6" max="6" width="8" customWidth="1"/>
    <col min="7" max="7" width="7" customWidth="1"/>
    <col min="8" max="8" width="14.7109375" bestFit="1" customWidth="1"/>
    <col min="9" max="9" width="19.28515625" customWidth="1"/>
    <col min="10" max="12" width="12.7109375" hidden="1" customWidth="1"/>
    <col min="13" max="13" width="12.140625" hidden="1" customWidth="1"/>
    <col min="14" max="14" width="12" hidden="1" customWidth="1"/>
    <col min="15" max="15" width="0" hidden="1" customWidth="1"/>
    <col min="16" max="16" width="12.140625" hidden="1" customWidth="1"/>
    <col min="17" max="17" width="0" hidden="1" customWidth="1"/>
    <col min="18" max="18" width="12.28515625" bestFit="1" customWidth="1"/>
    <col min="20" max="21" width="12.140625" bestFit="1" customWidth="1"/>
  </cols>
  <sheetData>
    <row r="1" spans="1:10" x14ac:dyDescent="0.25">
      <c r="A1" s="189" t="s">
        <v>0</v>
      </c>
      <c r="B1" s="190"/>
      <c r="C1" s="190"/>
      <c r="D1" s="190"/>
      <c r="E1" s="190"/>
      <c r="F1" s="190"/>
      <c r="G1" s="190"/>
      <c r="H1" s="190"/>
      <c r="I1" s="191"/>
    </row>
    <row r="2" spans="1:10" x14ac:dyDescent="0.25">
      <c r="A2" s="192" t="s">
        <v>1</v>
      </c>
      <c r="B2" s="193"/>
      <c r="C2" s="194"/>
      <c r="D2" s="195"/>
      <c r="E2" s="195"/>
      <c r="F2" s="195"/>
      <c r="G2" s="195"/>
      <c r="H2" s="195"/>
      <c r="I2" s="196"/>
    </row>
    <row r="3" spans="1:10" x14ac:dyDescent="0.25">
      <c r="A3" s="192" t="s">
        <v>2</v>
      </c>
      <c r="B3" s="193"/>
      <c r="C3" s="197"/>
      <c r="D3" s="195"/>
      <c r="E3" s="195"/>
      <c r="F3" s="195"/>
      <c r="G3" s="195"/>
      <c r="H3" s="195"/>
      <c r="I3" s="196"/>
    </row>
    <row r="4" spans="1:10" x14ac:dyDescent="0.25">
      <c r="A4" s="198" t="s">
        <v>3</v>
      </c>
      <c r="B4" s="199"/>
      <c r="C4" s="199"/>
      <c r="D4" s="199"/>
      <c r="E4" s="199"/>
      <c r="F4" s="199"/>
      <c r="G4" s="199"/>
      <c r="H4" s="199"/>
      <c r="I4" s="200"/>
    </row>
    <row r="5" spans="1:10" x14ac:dyDescent="0.25">
      <c r="A5" s="100" t="s">
        <v>4</v>
      </c>
      <c r="B5" s="181" t="s">
        <v>5</v>
      </c>
      <c r="C5" s="181"/>
      <c r="D5" s="181"/>
      <c r="E5" s="181"/>
      <c r="F5" s="181"/>
      <c r="G5" s="181"/>
      <c r="H5" s="181"/>
      <c r="I5" s="101"/>
    </row>
    <row r="6" spans="1:10" x14ac:dyDescent="0.25">
      <c r="A6" s="100" t="s">
        <v>6</v>
      </c>
      <c r="B6" s="181" t="s">
        <v>7</v>
      </c>
      <c r="C6" s="181"/>
      <c r="D6" s="181"/>
      <c r="E6" s="181"/>
      <c r="F6" s="181"/>
      <c r="G6" s="181"/>
      <c r="H6" s="181"/>
      <c r="I6" s="102"/>
    </row>
    <row r="7" spans="1:10" x14ac:dyDescent="0.25">
      <c r="A7" s="100" t="s">
        <v>8</v>
      </c>
      <c r="B7" s="181" t="s">
        <v>9</v>
      </c>
      <c r="C7" s="181"/>
      <c r="D7" s="181"/>
      <c r="E7" s="181"/>
      <c r="F7" s="181"/>
      <c r="G7" s="181"/>
      <c r="H7" s="181"/>
      <c r="I7" s="103"/>
    </row>
    <row r="8" spans="1:10" x14ac:dyDescent="0.25">
      <c r="A8" s="100" t="s">
        <v>10</v>
      </c>
      <c r="B8" s="181" t="s">
        <v>11</v>
      </c>
      <c r="C8" s="181"/>
      <c r="D8" s="181"/>
      <c r="E8" s="181"/>
      <c r="F8" s="181"/>
      <c r="G8" s="181"/>
      <c r="H8" s="181"/>
      <c r="I8" s="103"/>
    </row>
    <row r="9" spans="1:10" x14ac:dyDescent="0.25">
      <c r="A9" s="100" t="s">
        <v>12</v>
      </c>
      <c r="B9" s="182" t="s">
        <v>13</v>
      </c>
      <c r="C9" s="183"/>
      <c r="D9" s="183"/>
      <c r="E9" s="183"/>
      <c r="F9" s="183"/>
      <c r="G9" s="183"/>
      <c r="H9" s="184"/>
      <c r="I9" s="103"/>
    </row>
    <row r="10" spans="1:10" ht="15.75" thickBot="1" x14ac:dyDescent="0.3">
      <c r="A10" s="119" t="s">
        <v>14</v>
      </c>
      <c r="B10" s="185" t="s">
        <v>15</v>
      </c>
      <c r="C10" s="186"/>
      <c r="D10" s="186"/>
      <c r="E10" s="186"/>
      <c r="F10" s="187"/>
      <c r="G10" s="187"/>
      <c r="H10" s="188"/>
      <c r="I10" s="120"/>
      <c r="J10" s="1"/>
    </row>
    <row r="11" spans="1:10" ht="15.75" thickBot="1" x14ac:dyDescent="0.3">
      <c r="A11" s="201" t="s">
        <v>16</v>
      </c>
      <c r="B11" s="202"/>
      <c r="C11" s="202"/>
      <c r="D11" s="202"/>
      <c r="E11" s="202"/>
      <c r="F11" s="202"/>
      <c r="G11" s="202"/>
      <c r="H11" s="202"/>
      <c r="I11" s="203"/>
    </row>
    <row r="12" spans="1:10" ht="27" customHeight="1" x14ac:dyDescent="0.25">
      <c r="A12" s="214" t="s">
        <v>17</v>
      </c>
      <c r="B12" s="215"/>
      <c r="C12" s="215"/>
      <c r="D12" s="215"/>
      <c r="E12" s="215"/>
      <c r="F12" s="216" t="s">
        <v>18</v>
      </c>
      <c r="G12" s="217"/>
      <c r="H12" s="215" t="s">
        <v>19</v>
      </c>
      <c r="I12" s="218"/>
    </row>
    <row r="13" spans="1:10" x14ac:dyDescent="0.25">
      <c r="A13" s="219" t="s">
        <v>221</v>
      </c>
      <c r="B13" s="220"/>
      <c r="C13" s="220"/>
      <c r="D13" s="220"/>
      <c r="E13" s="220"/>
      <c r="F13" s="221" t="s">
        <v>222</v>
      </c>
      <c r="G13" s="222"/>
      <c r="H13" s="223"/>
      <c r="I13" s="224"/>
    </row>
    <row r="14" spans="1:10" x14ac:dyDescent="0.25">
      <c r="A14" s="201" t="s">
        <v>20</v>
      </c>
      <c r="B14" s="202"/>
      <c r="C14" s="202"/>
      <c r="D14" s="202"/>
      <c r="E14" s="202"/>
      <c r="F14" s="202"/>
      <c r="G14" s="202"/>
      <c r="H14" s="202"/>
      <c r="I14" s="203"/>
    </row>
    <row r="15" spans="1:10" x14ac:dyDescent="0.25">
      <c r="A15" s="204" t="s">
        <v>21</v>
      </c>
      <c r="B15" s="205"/>
      <c r="C15" s="205"/>
      <c r="D15" s="205"/>
      <c r="E15" s="205"/>
      <c r="F15" s="205"/>
      <c r="G15" s="205"/>
      <c r="H15" s="205"/>
      <c r="I15" s="206"/>
    </row>
    <row r="16" spans="1:10" x14ac:dyDescent="0.25">
      <c r="A16" s="104">
        <v>1</v>
      </c>
      <c r="B16" s="207" t="s">
        <v>22</v>
      </c>
      <c r="C16" s="208"/>
      <c r="D16" s="208"/>
      <c r="E16" s="208"/>
      <c r="F16" s="208"/>
      <c r="G16" s="209"/>
      <c r="H16" s="210" t="s">
        <v>139</v>
      </c>
      <c r="I16" s="211"/>
    </row>
    <row r="17" spans="1:9" x14ac:dyDescent="0.25">
      <c r="A17" s="104">
        <v>2</v>
      </c>
      <c r="B17" s="207" t="s">
        <v>23</v>
      </c>
      <c r="C17" s="208"/>
      <c r="D17" s="208"/>
      <c r="E17" s="208"/>
      <c r="F17" s="96"/>
      <c r="G17" s="96"/>
      <c r="H17" s="212">
        <f>CCT!C3</f>
        <v>1664.83</v>
      </c>
      <c r="I17" s="213"/>
    </row>
    <row r="18" spans="1:9" x14ac:dyDescent="0.25">
      <c r="A18" s="104">
        <v>3</v>
      </c>
      <c r="B18" s="207" t="s">
        <v>24</v>
      </c>
      <c r="C18" s="208"/>
      <c r="D18" s="208"/>
      <c r="E18" s="208"/>
      <c r="F18" s="208"/>
      <c r="G18" s="209"/>
      <c r="H18" s="210" t="s">
        <v>139</v>
      </c>
      <c r="I18" s="211"/>
    </row>
    <row r="19" spans="1:9" ht="15.75" thickBot="1" x14ac:dyDescent="0.3">
      <c r="A19" s="121">
        <v>4</v>
      </c>
      <c r="B19" s="185" t="s">
        <v>25</v>
      </c>
      <c r="C19" s="186"/>
      <c r="D19" s="186"/>
      <c r="E19" s="186"/>
      <c r="F19" s="122"/>
      <c r="G19" s="122"/>
      <c r="H19" s="230"/>
      <c r="I19" s="231"/>
    </row>
    <row r="20" spans="1:9" ht="15.75" thickBot="1" x14ac:dyDescent="0.3">
      <c r="A20" s="201" t="s">
        <v>26</v>
      </c>
      <c r="B20" s="202"/>
      <c r="C20" s="202"/>
      <c r="D20" s="202"/>
      <c r="E20" s="202"/>
      <c r="F20" s="202"/>
      <c r="G20" s="202"/>
      <c r="H20" s="202"/>
      <c r="I20" s="203"/>
    </row>
    <row r="21" spans="1:9" x14ac:dyDescent="0.25">
      <c r="A21" s="123">
        <v>1</v>
      </c>
      <c r="B21" s="232" t="s">
        <v>27</v>
      </c>
      <c r="C21" s="232"/>
      <c r="D21" s="232"/>
      <c r="E21" s="232"/>
      <c r="F21" s="232"/>
      <c r="G21" s="232"/>
      <c r="H21" s="232"/>
      <c r="I21" s="124" t="s">
        <v>28</v>
      </c>
    </row>
    <row r="22" spans="1:9" x14ac:dyDescent="0.25">
      <c r="A22" s="104" t="s">
        <v>4</v>
      </c>
      <c r="B22" s="228" t="s">
        <v>29</v>
      </c>
      <c r="C22" s="229"/>
      <c r="D22" s="92"/>
      <c r="E22" s="92"/>
      <c r="F22" s="92"/>
      <c r="G22" s="92"/>
      <c r="H22" s="93"/>
      <c r="I22" s="105">
        <f>H17</f>
        <v>1664.83</v>
      </c>
    </row>
    <row r="23" spans="1:9" x14ac:dyDescent="0.25">
      <c r="A23" s="104" t="s">
        <v>6</v>
      </c>
      <c r="B23" s="194" t="s">
        <v>30</v>
      </c>
      <c r="C23" s="195"/>
      <c r="D23" s="90"/>
      <c r="E23" s="90"/>
      <c r="F23" s="90"/>
      <c r="G23" s="90"/>
      <c r="H23" s="25"/>
      <c r="I23" s="105">
        <f>I22*30%</f>
        <v>499.44899999999996</v>
      </c>
    </row>
    <row r="24" spans="1:9" x14ac:dyDescent="0.25">
      <c r="A24" s="104" t="s">
        <v>8</v>
      </c>
      <c r="B24" s="194" t="s">
        <v>31</v>
      </c>
      <c r="C24" s="195"/>
      <c r="D24" s="90"/>
      <c r="E24" s="90"/>
      <c r="F24" s="90"/>
      <c r="G24" s="90"/>
      <c r="I24" s="105">
        <v>0</v>
      </c>
    </row>
    <row r="25" spans="1:9" x14ac:dyDescent="0.25">
      <c r="A25" s="104" t="s">
        <v>10</v>
      </c>
      <c r="B25" s="194" t="s">
        <v>32</v>
      </c>
      <c r="C25" s="195"/>
      <c r="D25" s="90"/>
      <c r="E25" s="90"/>
      <c r="F25" s="90"/>
      <c r="G25" s="90"/>
      <c r="H25" s="91"/>
      <c r="I25" s="105">
        <v>0</v>
      </c>
    </row>
    <row r="26" spans="1:9" x14ac:dyDescent="0.25">
      <c r="A26" s="104" t="s">
        <v>12</v>
      </c>
      <c r="B26" s="194" t="s">
        <v>33</v>
      </c>
      <c r="C26" s="195"/>
      <c r="D26" s="90"/>
      <c r="E26" s="90"/>
      <c r="F26" s="90"/>
      <c r="G26" s="90"/>
      <c r="H26" s="91"/>
      <c r="I26" s="105">
        <v>0</v>
      </c>
    </row>
    <row r="27" spans="1:9" x14ac:dyDescent="0.25">
      <c r="A27" s="104" t="s">
        <v>14</v>
      </c>
      <c r="B27" s="194" t="s">
        <v>34</v>
      </c>
      <c r="C27" s="195"/>
      <c r="D27" s="90"/>
      <c r="E27" s="2"/>
      <c r="F27" s="3"/>
      <c r="G27" s="3"/>
      <c r="H27" s="4"/>
      <c r="I27" s="105">
        <v>0</v>
      </c>
    </row>
    <row r="28" spans="1:9" ht="15.75" thickBot="1" x14ac:dyDescent="0.3">
      <c r="A28" s="104" t="s">
        <v>35</v>
      </c>
      <c r="B28" s="225" t="s">
        <v>225</v>
      </c>
      <c r="C28" s="226"/>
      <c r="D28" s="226"/>
      <c r="E28" s="226"/>
      <c r="F28" s="226"/>
      <c r="G28" s="226"/>
      <c r="H28" s="227"/>
      <c r="I28" s="126">
        <f>SUM(I22:I27)</f>
        <v>2164.279</v>
      </c>
    </row>
    <row r="29" spans="1:9" x14ac:dyDescent="0.25">
      <c r="A29" s="104" t="s">
        <v>36</v>
      </c>
      <c r="B29" s="194" t="s">
        <v>223</v>
      </c>
      <c r="C29" s="195"/>
      <c r="D29" s="90"/>
      <c r="E29" s="90"/>
      <c r="F29" s="90"/>
      <c r="G29" s="90"/>
      <c r="H29" s="91"/>
      <c r="I29" s="105">
        <v>0</v>
      </c>
    </row>
    <row r="30" spans="1:9" ht="15.75" thickBot="1" x14ac:dyDescent="0.3">
      <c r="A30" s="125"/>
      <c r="B30" s="225" t="s">
        <v>224</v>
      </c>
      <c r="C30" s="226"/>
      <c r="D30" s="226"/>
      <c r="E30" s="226"/>
      <c r="F30" s="226"/>
      <c r="G30" s="226"/>
      <c r="H30" s="227"/>
      <c r="I30" s="126">
        <f>I28+I29</f>
        <v>2164.279</v>
      </c>
    </row>
    <row r="31" spans="1:9" ht="15.75" thickBot="1" x14ac:dyDescent="0.3">
      <c r="A31" s="201" t="s">
        <v>37</v>
      </c>
      <c r="B31" s="202"/>
      <c r="C31" s="202"/>
      <c r="D31" s="202"/>
      <c r="E31" s="202"/>
      <c r="F31" s="202"/>
      <c r="G31" s="202"/>
      <c r="H31" s="202"/>
      <c r="I31" s="203"/>
    </row>
    <row r="32" spans="1:9" x14ac:dyDescent="0.25">
      <c r="A32" s="123" t="s">
        <v>38</v>
      </c>
      <c r="B32" s="232" t="s">
        <v>39</v>
      </c>
      <c r="C32" s="232"/>
      <c r="D32" s="232"/>
      <c r="E32" s="232"/>
      <c r="F32" s="232"/>
      <c r="G32" s="232"/>
      <c r="H32" s="232"/>
      <c r="I32" s="124" t="s">
        <v>28</v>
      </c>
    </row>
    <row r="33" spans="1:14" x14ac:dyDescent="0.25">
      <c r="A33" s="104" t="s">
        <v>4</v>
      </c>
      <c r="B33" s="241" t="s">
        <v>40</v>
      </c>
      <c r="C33" s="241"/>
      <c r="D33" s="241"/>
      <c r="E33" s="241"/>
      <c r="F33" s="241"/>
      <c r="G33" s="241"/>
      <c r="H33" s="16">
        <f>1/12</f>
        <v>8.3333333333333329E-2</v>
      </c>
      <c r="I33" s="105">
        <f>H33*I28</f>
        <v>180.35658333333333</v>
      </c>
    </row>
    <row r="34" spans="1:14" x14ac:dyDescent="0.25">
      <c r="A34" s="104" t="s">
        <v>6</v>
      </c>
      <c r="B34" s="241" t="s">
        <v>41</v>
      </c>
      <c r="C34" s="241"/>
      <c r="D34" s="241"/>
      <c r="E34" s="241"/>
      <c r="F34" s="241"/>
      <c r="G34" s="241"/>
      <c r="H34" s="16">
        <v>0.121</v>
      </c>
      <c r="I34" s="105">
        <f>H34*I28</f>
        <v>261.87775899999997</v>
      </c>
    </row>
    <row r="35" spans="1:14" ht="15.75" thickBot="1" x14ac:dyDescent="0.3">
      <c r="A35" s="252" t="s">
        <v>42</v>
      </c>
      <c r="B35" s="226"/>
      <c r="C35" s="226"/>
      <c r="D35" s="226"/>
      <c r="E35" s="226"/>
      <c r="F35" s="226"/>
      <c r="G35" s="226"/>
      <c r="H35" s="162">
        <f>SUM(H33:H34)</f>
        <v>0.20433333333333331</v>
      </c>
      <c r="I35" s="127">
        <f>SUM(I33:I34)</f>
        <v>442.2343423333333</v>
      </c>
      <c r="M35" s="12"/>
      <c r="N35" s="12"/>
    </row>
    <row r="36" spans="1:14" ht="15.75" thickBot="1" x14ac:dyDescent="0.3">
      <c r="A36" s="242"/>
      <c r="B36" s="243"/>
      <c r="C36" s="243"/>
      <c r="D36" s="243"/>
      <c r="E36" s="243"/>
      <c r="F36" s="243"/>
      <c r="G36" s="243"/>
      <c r="H36" s="243"/>
      <c r="I36" s="244"/>
    </row>
    <row r="37" spans="1:14" x14ac:dyDescent="0.25">
      <c r="A37" s="123" t="s">
        <v>43</v>
      </c>
      <c r="B37" s="245" t="s">
        <v>44</v>
      </c>
      <c r="C37" s="246"/>
      <c r="D37" s="246"/>
      <c r="E37" s="246"/>
      <c r="F37" s="246"/>
      <c r="G37" s="246"/>
      <c r="H37" s="161" t="s">
        <v>45</v>
      </c>
      <c r="I37" s="124" t="s">
        <v>28</v>
      </c>
    </row>
    <row r="38" spans="1:14" x14ac:dyDescent="0.25">
      <c r="A38" s="104" t="s">
        <v>4</v>
      </c>
      <c r="B38" s="247" t="s">
        <v>46</v>
      </c>
      <c r="C38" s="247"/>
      <c r="D38" s="247"/>
      <c r="E38" s="247"/>
      <c r="F38" s="247"/>
      <c r="G38" s="247"/>
      <c r="H38" s="5">
        <v>0.2</v>
      </c>
      <c r="I38" s="105">
        <f>($I$28+$I$35)*H38</f>
        <v>521.30266846666666</v>
      </c>
    </row>
    <row r="39" spans="1:14" x14ac:dyDescent="0.25">
      <c r="A39" s="104" t="s">
        <v>6</v>
      </c>
      <c r="B39" s="247" t="s">
        <v>47</v>
      </c>
      <c r="C39" s="247"/>
      <c r="D39" s="247"/>
      <c r="E39" s="247"/>
      <c r="F39" s="247"/>
      <c r="G39" s="247"/>
      <c r="H39" s="5">
        <v>1.4999999999999999E-2</v>
      </c>
      <c r="I39" s="105">
        <f t="shared" ref="I39:I43" si="0">($I$28+$I$35)*H39</f>
        <v>39.097700134999997</v>
      </c>
    </row>
    <row r="40" spans="1:14" x14ac:dyDescent="0.25">
      <c r="A40" s="104" t="s">
        <v>8</v>
      </c>
      <c r="B40" s="247" t="s">
        <v>48</v>
      </c>
      <c r="C40" s="247"/>
      <c r="D40" s="247"/>
      <c r="E40" s="247"/>
      <c r="F40" s="247"/>
      <c r="G40" s="247"/>
      <c r="H40" s="5">
        <v>0.01</v>
      </c>
      <c r="I40" s="105">
        <f t="shared" si="0"/>
        <v>26.065133423333332</v>
      </c>
    </row>
    <row r="41" spans="1:14" x14ac:dyDescent="0.25">
      <c r="A41" s="104" t="s">
        <v>10</v>
      </c>
      <c r="B41" s="247" t="s">
        <v>49</v>
      </c>
      <c r="C41" s="247"/>
      <c r="D41" s="247"/>
      <c r="E41" s="247"/>
      <c r="F41" s="247"/>
      <c r="G41" s="247"/>
      <c r="H41" s="5">
        <v>2E-3</v>
      </c>
      <c r="I41" s="105">
        <f t="shared" si="0"/>
        <v>5.2130266846666666</v>
      </c>
    </row>
    <row r="42" spans="1:14" x14ac:dyDescent="0.25">
      <c r="A42" s="104" t="s">
        <v>12</v>
      </c>
      <c r="B42" s="247" t="s">
        <v>50</v>
      </c>
      <c r="C42" s="247"/>
      <c r="D42" s="247"/>
      <c r="E42" s="247"/>
      <c r="F42" s="247"/>
      <c r="G42" s="247"/>
      <c r="H42" s="5">
        <v>2.5000000000000001E-2</v>
      </c>
      <c r="I42" s="105">
        <f t="shared" si="0"/>
        <v>65.162833558333332</v>
      </c>
    </row>
    <row r="43" spans="1:14" x14ac:dyDescent="0.25">
      <c r="A43" s="104" t="s">
        <v>14</v>
      </c>
      <c r="B43" s="247" t="s">
        <v>51</v>
      </c>
      <c r="C43" s="247"/>
      <c r="D43" s="247"/>
      <c r="E43" s="247"/>
      <c r="F43" s="247"/>
      <c r="G43" s="247"/>
      <c r="H43" s="5">
        <v>0.08</v>
      </c>
      <c r="I43" s="105">
        <f t="shared" si="0"/>
        <v>208.52106738666666</v>
      </c>
    </row>
    <row r="44" spans="1:14" x14ac:dyDescent="0.25">
      <c r="A44" s="233" t="s">
        <v>35</v>
      </c>
      <c r="B44" s="235" t="s">
        <v>52</v>
      </c>
      <c r="C44" s="236"/>
      <c r="D44" s="236"/>
      <c r="E44" s="237"/>
      <c r="F44" s="6" t="s">
        <v>53</v>
      </c>
      <c r="G44" s="6" t="s">
        <v>54</v>
      </c>
      <c r="H44" s="248">
        <f>F45*G45</f>
        <v>0.03</v>
      </c>
      <c r="I44" s="250">
        <f>(I28+I35)*H44</f>
        <v>78.195400269999993</v>
      </c>
    </row>
    <row r="45" spans="1:14" x14ac:dyDescent="0.25">
      <c r="A45" s="234"/>
      <c r="B45" s="238"/>
      <c r="C45" s="239"/>
      <c r="D45" s="239"/>
      <c r="E45" s="240"/>
      <c r="F45" s="7">
        <v>0.03</v>
      </c>
      <c r="G45" s="159">
        <v>1</v>
      </c>
      <c r="H45" s="249"/>
      <c r="I45" s="251"/>
    </row>
    <row r="46" spans="1:14" x14ac:dyDescent="0.25">
      <c r="A46" s="104" t="s">
        <v>36</v>
      </c>
      <c r="B46" s="194" t="s">
        <v>55</v>
      </c>
      <c r="C46" s="195"/>
      <c r="D46" s="195"/>
      <c r="E46" s="195"/>
      <c r="F46" s="195"/>
      <c r="G46" s="253"/>
      <c r="H46" s="8">
        <v>6.0000000000000001E-3</v>
      </c>
      <c r="I46" s="105">
        <f>($I$28+$I$35)*H46</f>
        <v>15.639080053999999</v>
      </c>
    </row>
    <row r="47" spans="1:14" x14ac:dyDescent="0.25">
      <c r="A47" s="104" t="s">
        <v>56</v>
      </c>
      <c r="B47" s="194" t="s">
        <v>57</v>
      </c>
      <c r="C47" s="195"/>
      <c r="D47" s="195"/>
      <c r="E47" s="195"/>
      <c r="F47" s="195"/>
      <c r="G47" s="253"/>
      <c r="H47" s="5">
        <v>0</v>
      </c>
      <c r="I47" s="105">
        <f>($I$28+$I$35)*H47</f>
        <v>0</v>
      </c>
    </row>
    <row r="48" spans="1:14" ht="15.75" thickBot="1" x14ac:dyDescent="0.3">
      <c r="A48" s="125"/>
      <c r="B48" s="225" t="s">
        <v>42</v>
      </c>
      <c r="C48" s="226"/>
      <c r="D48" s="226"/>
      <c r="E48" s="226"/>
      <c r="F48" s="226"/>
      <c r="G48" s="227"/>
      <c r="H48" s="128">
        <f>SUM(H38:H47)</f>
        <v>0.3680000000000001</v>
      </c>
      <c r="I48" s="126">
        <f>SUM(I38:I47)</f>
        <v>959.19690997866678</v>
      </c>
    </row>
    <row r="49" spans="1:18" ht="15.75" thickBot="1" x14ac:dyDescent="0.3">
      <c r="A49" s="106"/>
      <c r="I49" s="107"/>
    </row>
    <row r="50" spans="1:18" x14ac:dyDescent="0.25">
      <c r="A50" s="129" t="s">
        <v>58</v>
      </c>
      <c r="B50" s="232" t="s">
        <v>59</v>
      </c>
      <c r="C50" s="232"/>
      <c r="D50" s="232"/>
      <c r="E50" s="232"/>
      <c r="F50" s="232"/>
      <c r="G50" s="232"/>
      <c r="H50" s="232"/>
      <c r="I50" s="124" t="s">
        <v>60</v>
      </c>
    </row>
    <row r="51" spans="1:18" ht="25.5" x14ac:dyDescent="0.25">
      <c r="A51" s="254" t="s">
        <v>4</v>
      </c>
      <c r="B51" s="256" t="s">
        <v>61</v>
      </c>
      <c r="C51" s="257"/>
      <c r="D51" s="258"/>
      <c r="E51" s="97" t="s">
        <v>62</v>
      </c>
      <c r="F51" s="97" t="s">
        <v>63</v>
      </c>
      <c r="G51" s="97" t="s">
        <v>64</v>
      </c>
      <c r="H51" s="97" t="s">
        <v>65</v>
      </c>
      <c r="I51" s="259">
        <f>(E52*F52)-H52</f>
        <v>98.110200000000006</v>
      </c>
    </row>
    <row r="52" spans="1:18" ht="21.75" customHeight="1" x14ac:dyDescent="0.25">
      <c r="A52" s="255"/>
      <c r="B52" s="261" t="s">
        <v>66</v>
      </c>
      <c r="C52" s="262"/>
      <c r="D52" s="263"/>
      <c r="E52" s="13">
        <v>44</v>
      </c>
      <c r="F52" s="9">
        <f>CCT!C4</f>
        <v>4.5</v>
      </c>
      <c r="G52" s="53">
        <v>22</v>
      </c>
      <c r="H52" s="9">
        <f>6%*H17</f>
        <v>99.889799999999994</v>
      </c>
      <c r="I52" s="260"/>
    </row>
    <row r="53" spans="1:18" ht="23.25" customHeight="1" x14ac:dyDescent="0.25">
      <c r="A53" s="254" t="s">
        <v>6</v>
      </c>
      <c r="B53" s="266" t="s">
        <v>67</v>
      </c>
      <c r="C53" s="267"/>
      <c r="D53" s="267"/>
      <c r="E53" s="210" t="s">
        <v>63</v>
      </c>
      <c r="F53" s="210"/>
      <c r="G53" s="97" t="s">
        <v>64</v>
      </c>
      <c r="H53" s="13" t="s">
        <v>65</v>
      </c>
      <c r="I53" s="250">
        <f>E54*G54-H54</f>
        <v>476.25599999999997</v>
      </c>
      <c r="R53" s="12"/>
    </row>
    <row r="54" spans="1:18" x14ac:dyDescent="0.25">
      <c r="A54" s="255"/>
      <c r="B54" s="94" t="s">
        <v>68</v>
      </c>
      <c r="C54" s="95"/>
      <c r="D54" s="95"/>
      <c r="E54" s="265">
        <f>CCT!C5</f>
        <v>27.06</v>
      </c>
      <c r="F54" s="265"/>
      <c r="G54" s="53">
        <v>22</v>
      </c>
      <c r="H54" s="10">
        <f>E54*G54*20%</f>
        <v>119.06399999999999</v>
      </c>
      <c r="I54" s="251"/>
    </row>
    <row r="55" spans="1:18" x14ac:dyDescent="0.25">
      <c r="A55" s="104" t="s">
        <v>8</v>
      </c>
      <c r="B55" s="194" t="s">
        <v>130</v>
      </c>
      <c r="C55" s="195"/>
      <c r="D55" s="195"/>
      <c r="E55" s="195"/>
      <c r="F55" s="195"/>
      <c r="G55" s="195"/>
      <c r="H55" s="253"/>
      <c r="I55" s="105">
        <f>CCT!C6</f>
        <v>14</v>
      </c>
    </row>
    <row r="56" spans="1:18" x14ac:dyDescent="0.25">
      <c r="A56" s="104" t="s">
        <v>10</v>
      </c>
      <c r="B56" s="194" t="s">
        <v>250</v>
      </c>
      <c r="C56" s="195"/>
      <c r="D56" s="195"/>
      <c r="E56" s="195"/>
      <c r="F56" s="195"/>
      <c r="G56" s="195"/>
      <c r="H56" s="253"/>
      <c r="I56" s="105">
        <f>CCT!C7</f>
        <v>0</v>
      </c>
    </row>
    <row r="57" spans="1:18" x14ac:dyDescent="0.25">
      <c r="A57" s="104" t="s">
        <v>12</v>
      </c>
      <c r="B57" s="194" t="s">
        <v>247</v>
      </c>
      <c r="C57" s="195"/>
      <c r="D57" s="195"/>
      <c r="E57" s="195"/>
      <c r="F57" s="195"/>
      <c r="G57" s="195"/>
      <c r="H57" s="253"/>
      <c r="I57" s="105">
        <f>CCT!C11</f>
        <v>5</v>
      </c>
    </row>
    <row r="58" spans="1:18" x14ac:dyDescent="0.25">
      <c r="A58" s="104" t="s">
        <v>14</v>
      </c>
      <c r="B58" s="228" t="s">
        <v>227</v>
      </c>
      <c r="C58" s="229"/>
      <c r="D58" s="229"/>
      <c r="E58" s="229"/>
      <c r="F58" s="229"/>
      <c r="G58" s="229"/>
      <c r="H58" s="264"/>
      <c r="I58" s="109">
        <f>CCT!C9</f>
        <v>151.49953000000002</v>
      </c>
    </row>
    <row r="59" spans="1:18" x14ac:dyDescent="0.25">
      <c r="A59" s="104" t="s">
        <v>35</v>
      </c>
      <c r="B59" s="194" t="s">
        <v>216</v>
      </c>
      <c r="C59" s="195"/>
      <c r="D59" s="195"/>
      <c r="E59" s="195"/>
      <c r="F59" s="195"/>
      <c r="G59" s="195"/>
      <c r="H59" s="253"/>
      <c r="I59" s="108">
        <v>0</v>
      </c>
    </row>
    <row r="60" spans="1:18" ht="15.75" thickBot="1" x14ac:dyDescent="0.3">
      <c r="A60" s="125"/>
      <c r="B60" s="225" t="s">
        <v>69</v>
      </c>
      <c r="C60" s="226"/>
      <c r="D60" s="226"/>
      <c r="E60" s="226"/>
      <c r="F60" s="226"/>
      <c r="G60" s="226"/>
      <c r="H60" s="227"/>
      <c r="I60" s="126">
        <f>SUM(I51:I59)</f>
        <v>744.86572999999999</v>
      </c>
    </row>
    <row r="61" spans="1:18" ht="15.75" thickBot="1" x14ac:dyDescent="0.3">
      <c r="A61" s="201" t="s">
        <v>70</v>
      </c>
      <c r="B61" s="202"/>
      <c r="C61" s="202"/>
      <c r="D61" s="202"/>
      <c r="E61" s="202"/>
      <c r="F61" s="202"/>
      <c r="G61" s="202"/>
      <c r="H61" s="202"/>
      <c r="I61" s="203"/>
    </row>
    <row r="62" spans="1:18" x14ac:dyDescent="0.25">
      <c r="A62" s="129">
        <v>2</v>
      </c>
      <c r="B62" s="232" t="s">
        <v>71</v>
      </c>
      <c r="C62" s="232"/>
      <c r="D62" s="232"/>
      <c r="E62" s="232"/>
      <c r="F62" s="232"/>
      <c r="G62" s="232"/>
      <c r="H62" s="232"/>
      <c r="I62" s="130" t="s">
        <v>28</v>
      </c>
    </row>
    <row r="63" spans="1:18" x14ac:dyDescent="0.25">
      <c r="A63" s="110" t="s">
        <v>38</v>
      </c>
      <c r="B63" s="268" t="s">
        <v>39</v>
      </c>
      <c r="C63" s="268"/>
      <c r="D63" s="268"/>
      <c r="E63" s="268"/>
      <c r="F63" s="268"/>
      <c r="G63" s="268"/>
      <c r="H63" s="268"/>
      <c r="I63" s="111">
        <f>I35</f>
        <v>442.2343423333333</v>
      </c>
    </row>
    <row r="64" spans="1:18" x14ac:dyDescent="0.25">
      <c r="A64" s="110" t="s">
        <v>43</v>
      </c>
      <c r="B64" s="268" t="s">
        <v>44</v>
      </c>
      <c r="C64" s="268"/>
      <c r="D64" s="268"/>
      <c r="E64" s="268"/>
      <c r="F64" s="268"/>
      <c r="G64" s="268"/>
      <c r="H64" s="268"/>
      <c r="I64" s="111">
        <f>I48</f>
        <v>959.19690997866678</v>
      </c>
    </row>
    <row r="65" spans="1:11" x14ac:dyDescent="0.25">
      <c r="A65" s="110" t="s">
        <v>58</v>
      </c>
      <c r="B65" s="268" t="s">
        <v>59</v>
      </c>
      <c r="C65" s="268"/>
      <c r="D65" s="268"/>
      <c r="E65" s="268"/>
      <c r="F65" s="268"/>
      <c r="G65" s="268"/>
      <c r="H65" s="268"/>
      <c r="I65" s="111">
        <f>I60</f>
        <v>744.86572999999999</v>
      </c>
    </row>
    <row r="66" spans="1:11" ht="15.75" thickBot="1" x14ac:dyDescent="0.3">
      <c r="A66" s="117"/>
      <c r="B66" s="269" t="s">
        <v>42</v>
      </c>
      <c r="C66" s="269"/>
      <c r="D66" s="269"/>
      <c r="E66" s="269"/>
      <c r="F66" s="269"/>
      <c r="G66" s="269"/>
      <c r="H66" s="269"/>
      <c r="I66" s="118">
        <f>SUM(I63:I65)</f>
        <v>2146.2969823120002</v>
      </c>
    </row>
    <row r="67" spans="1:11" ht="15.75" thickBot="1" x14ac:dyDescent="0.3">
      <c r="A67" s="201" t="s">
        <v>72</v>
      </c>
      <c r="B67" s="202"/>
      <c r="C67" s="202"/>
      <c r="D67" s="202"/>
      <c r="E67" s="202"/>
      <c r="F67" s="202"/>
      <c r="G67" s="202"/>
      <c r="H67" s="202"/>
      <c r="I67" s="203"/>
    </row>
    <row r="68" spans="1:11" x14ac:dyDescent="0.25">
      <c r="A68" s="129">
        <v>3</v>
      </c>
      <c r="B68" s="232" t="s">
        <v>73</v>
      </c>
      <c r="C68" s="232"/>
      <c r="D68" s="232"/>
      <c r="E68" s="232"/>
      <c r="F68" s="232"/>
      <c r="G68" s="232"/>
      <c r="H68" s="232"/>
      <c r="I68" s="131" t="s">
        <v>28</v>
      </c>
    </row>
    <row r="69" spans="1:11" x14ac:dyDescent="0.25">
      <c r="A69" s="100" t="s">
        <v>4</v>
      </c>
      <c r="B69" s="228" t="s">
        <v>74</v>
      </c>
      <c r="C69" s="229"/>
      <c r="D69" s="229"/>
      <c r="E69" s="229"/>
      <c r="F69" s="229"/>
      <c r="G69" s="264"/>
      <c r="H69" s="22">
        <f>5%/12</f>
        <v>4.1666666666666666E-3</v>
      </c>
      <c r="I69" s="111">
        <f>H69*$I$28</f>
        <v>9.017829166666667</v>
      </c>
      <c r="J69" s="11" t="s">
        <v>75</v>
      </c>
    </row>
    <row r="70" spans="1:11" x14ac:dyDescent="0.25">
      <c r="A70" s="100" t="s">
        <v>6</v>
      </c>
      <c r="B70" s="228" t="s">
        <v>76</v>
      </c>
      <c r="C70" s="229"/>
      <c r="D70" s="229"/>
      <c r="E70" s="229"/>
      <c r="F70" s="229"/>
      <c r="G70" s="264"/>
      <c r="H70" s="17">
        <f>H69*H43</f>
        <v>3.3333333333333332E-4</v>
      </c>
      <c r="I70" s="111">
        <f t="shared" ref="I70:I74" si="1">H70*$I$28</f>
        <v>0.72142633333333328</v>
      </c>
    </row>
    <row r="71" spans="1:11" x14ac:dyDescent="0.25">
      <c r="A71" s="100" t="s">
        <v>8</v>
      </c>
      <c r="B71" s="228" t="s">
        <v>77</v>
      </c>
      <c r="C71" s="229"/>
      <c r="D71" s="229"/>
      <c r="E71" s="229"/>
      <c r="F71" s="229"/>
      <c r="G71" s="264"/>
      <c r="H71" s="17">
        <v>0.02</v>
      </c>
      <c r="I71" s="111">
        <f t="shared" si="1"/>
        <v>43.285580000000003</v>
      </c>
      <c r="J71" s="11" t="s">
        <v>78</v>
      </c>
    </row>
    <row r="72" spans="1:11" x14ac:dyDescent="0.25">
      <c r="A72" s="100" t="s">
        <v>10</v>
      </c>
      <c r="B72" s="228" t="s">
        <v>79</v>
      </c>
      <c r="C72" s="229"/>
      <c r="D72" s="229"/>
      <c r="E72" s="229"/>
      <c r="F72" s="229"/>
      <c r="G72" s="264"/>
      <c r="H72" s="22">
        <f>7/30/12</f>
        <v>1.9444444444444445E-2</v>
      </c>
      <c r="I72" s="111">
        <f t="shared" si="1"/>
        <v>42.083202777777778</v>
      </c>
      <c r="J72" s="11" t="s">
        <v>80</v>
      </c>
    </row>
    <row r="73" spans="1:11" ht="22.5" customHeight="1" x14ac:dyDescent="0.25">
      <c r="A73" s="104" t="s">
        <v>12</v>
      </c>
      <c r="B73" s="182" t="s">
        <v>81</v>
      </c>
      <c r="C73" s="183"/>
      <c r="D73" s="183"/>
      <c r="E73" s="183"/>
      <c r="F73" s="183"/>
      <c r="G73" s="184"/>
      <c r="H73" s="21">
        <f>H72*H48</f>
        <v>7.1555555555555574E-3</v>
      </c>
      <c r="I73" s="111">
        <f t="shared" si="1"/>
        <v>15.486618622222226</v>
      </c>
    </row>
    <row r="74" spans="1:11" x14ac:dyDescent="0.25">
      <c r="A74" s="104" t="s">
        <v>14</v>
      </c>
      <c r="B74" s="228" t="s">
        <v>82</v>
      </c>
      <c r="C74" s="229"/>
      <c r="D74" s="229"/>
      <c r="E74" s="229"/>
      <c r="F74" s="229"/>
      <c r="G74" s="264"/>
      <c r="H74" s="17">
        <v>0.02</v>
      </c>
      <c r="I74" s="111">
        <f t="shared" si="1"/>
        <v>43.285580000000003</v>
      </c>
      <c r="J74" s="11" t="s">
        <v>83</v>
      </c>
    </row>
    <row r="75" spans="1:11" ht="15.75" thickBot="1" x14ac:dyDescent="0.3">
      <c r="A75" s="117"/>
      <c r="B75" s="225" t="s">
        <v>42</v>
      </c>
      <c r="C75" s="226"/>
      <c r="D75" s="226"/>
      <c r="E75" s="226"/>
      <c r="F75" s="226"/>
      <c r="G75" s="227"/>
      <c r="H75" s="128">
        <f>SUM(H69:H74)</f>
        <v>7.110000000000001E-2</v>
      </c>
      <c r="I75" s="118">
        <f>SUM(I69:I74)</f>
        <v>153.8802369</v>
      </c>
    </row>
    <row r="76" spans="1:11" ht="15.75" thickBot="1" x14ac:dyDescent="0.3">
      <c r="A76" s="201" t="s">
        <v>84</v>
      </c>
      <c r="B76" s="202"/>
      <c r="C76" s="202"/>
      <c r="D76" s="202"/>
      <c r="E76" s="202"/>
      <c r="F76" s="202"/>
      <c r="G76" s="202"/>
      <c r="H76" s="202"/>
      <c r="I76" s="203"/>
    </row>
    <row r="77" spans="1:11" x14ac:dyDescent="0.25">
      <c r="A77" s="129" t="s">
        <v>85</v>
      </c>
      <c r="B77" s="232" t="s">
        <v>86</v>
      </c>
      <c r="C77" s="232"/>
      <c r="D77" s="232"/>
      <c r="E77" s="232"/>
      <c r="F77" s="232"/>
      <c r="G77" s="232"/>
      <c r="H77" s="232"/>
      <c r="I77" s="124" t="s">
        <v>28</v>
      </c>
    </row>
    <row r="78" spans="1:11" x14ac:dyDescent="0.25">
      <c r="A78" s="100" t="s">
        <v>4</v>
      </c>
      <c r="B78" s="228" t="s">
        <v>226</v>
      </c>
      <c r="C78" s="229"/>
      <c r="D78" s="229"/>
      <c r="E78" s="229"/>
      <c r="F78" s="229"/>
      <c r="G78" s="264"/>
      <c r="H78" s="23">
        <v>0</v>
      </c>
      <c r="I78" s="111">
        <f>$I$28*H78</f>
        <v>0</v>
      </c>
      <c r="J78" s="12" t="s">
        <v>87</v>
      </c>
      <c r="K78" s="12">
        <f>ROUND(I30/12,2)+I30+I33+I34</f>
        <v>2786.8733423333333</v>
      </c>
    </row>
    <row r="79" spans="1:11" x14ac:dyDescent="0.25">
      <c r="A79" s="100" t="s">
        <v>6</v>
      </c>
      <c r="B79" s="228" t="s">
        <v>88</v>
      </c>
      <c r="C79" s="229"/>
      <c r="D79" s="229"/>
      <c r="E79" s="229"/>
      <c r="F79" s="229"/>
      <c r="G79" s="264"/>
      <c r="H79" s="23">
        <v>1.4E-3</v>
      </c>
      <c r="I79" s="111">
        <f t="shared" ref="I79:I83" si="2">$I$28*H79</f>
        <v>3.0299906000000001</v>
      </c>
    </row>
    <row r="80" spans="1:11" x14ac:dyDescent="0.25">
      <c r="A80" s="100" t="s">
        <v>8</v>
      </c>
      <c r="B80" s="228" t="s">
        <v>89</v>
      </c>
      <c r="C80" s="229"/>
      <c r="D80" s="229"/>
      <c r="E80" s="229"/>
      <c r="F80" s="229"/>
      <c r="G80" s="264"/>
      <c r="H80" s="23">
        <v>2.0000000000000001E-4</v>
      </c>
      <c r="I80" s="111">
        <f t="shared" si="2"/>
        <v>0.43285580000000001</v>
      </c>
    </row>
    <row r="81" spans="1:13" x14ac:dyDescent="0.25">
      <c r="A81" s="100" t="s">
        <v>10</v>
      </c>
      <c r="B81" s="228" t="s">
        <v>90</v>
      </c>
      <c r="C81" s="229"/>
      <c r="D81" s="229"/>
      <c r="E81" s="229"/>
      <c r="F81" s="229"/>
      <c r="G81" s="264"/>
      <c r="H81" s="23">
        <v>2.9999999999999997E-4</v>
      </c>
      <c r="I81" s="111">
        <f t="shared" si="2"/>
        <v>0.64928369999999991</v>
      </c>
    </row>
    <row r="82" spans="1:13" x14ac:dyDescent="0.25">
      <c r="A82" s="100" t="s">
        <v>12</v>
      </c>
      <c r="B82" s="228" t="s">
        <v>91</v>
      </c>
      <c r="C82" s="229"/>
      <c r="D82" s="229"/>
      <c r="E82" s="229"/>
      <c r="F82" s="229"/>
      <c r="G82" s="264"/>
      <c r="H82" s="23">
        <v>6.9999999999999999E-4</v>
      </c>
      <c r="I82" s="111">
        <f t="shared" si="2"/>
        <v>1.5149953</v>
      </c>
    </row>
    <row r="83" spans="1:13" x14ac:dyDescent="0.25">
      <c r="A83" s="100" t="s">
        <v>14</v>
      </c>
      <c r="B83" s="228" t="s">
        <v>92</v>
      </c>
      <c r="C83" s="229"/>
      <c r="D83" s="229"/>
      <c r="E83" s="229"/>
      <c r="F83" s="229"/>
      <c r="G83" s="264"/>
      <c r="H83" s="23">
        <v>0</v>
      </c>
      <c r="I83" s="111">
        <f t="shared" si="2"/>
        <v>0</v>
      </c>
    </row>
    <row r="84" spans="1:13" ht="15.75" thickBot="1" x14ac:dyDescent="0.3">
      <c r="A84" s="117"/>
      <c r="B84" s="225" t="s">
        <v>42</v>
      </c>
      <c r="C84" s="226"/>
      <c r="D84" s="226"/>
      <c r="E84" s="226"/>
      <c r="F84" s="226"/>
      <c r="G84" s="227"/>
      <c r="H84" s="128">
        <f>SUM(H78:H83)</f>
        <v>2.5999999999999999E-3</v>
      </c>
      <c r="I84" s="118">
        <f>SUM(I78:I83)</f>
        <v>5.6271253999999997</v>
      </c>
      <c r="M84" s="12"/>
    </row>
    <row r="85" spans="1:13" ht="15.75" thickBot="1" x14ac:dyDescent="0.3">
      <c r="A85" s="106"/>
      <c r="I85" s="107"/>
    </row>
    <row r="86" spans="1:13" x14ac:dyDescent="0.25">
      <c r="A86" s="129" t="s">
        <v>93</v>
      </c>
      <c r="B86" s="232" t="s">
        <v>94</v>
      </c>
      <c r="C86" s="232"/>
      <c r="D86" s="232"/>
      <c r="E86" s="232"/>
      <c r="F86" s="232"/>
      <c r="G86" s="232"/>
      <c r="H86" s="232"/>
      <c r="I86" s="124" t="s">
        <v>28</v>
      </c>
    </row>
    <row r="87" spans="1:13" x14ac:dyDescent="0.25">
      <c r="A87" s="100" t="s">
        <v>4</v>
      </c>
      <c r="B87" s="228" t="s">
        <v>95</v>
      </c>
      <c r="C87" s="229"/>
      <c r="D87" s="229"/>
      <c r="E87" s="229"/>
      <c r="F87" s="229"/>
      <c r="G87" s="264"/>
      <c r="H87" s="18"/>
      <c r="I87" s="114">
        <v>0</v>
      </c>
    </row>
    <row r="88" spans="1:13" ht="15.75" thickBot="1" x14ac:dyDescent="0.3">
      <c r="A88" s="117"/>
      <c r="B88" s="269" t="s">
        <v>42</v>
      </c>
      <c r="C88" s="269"/>
      <c r="D88" s="269"/>
      <c r="E88" s="269"/>
      <c r="F88" s="269"/>
      <c r="G88" s="269"/>
      <c r="H88" s="269"/>
      <c r="I88" s="118">
        <f>SUM(I87)</f>
        <v>0</v>
      </c>
    </row>
    <row r="89" spans="1:13" ht="24" customHeight="1" thickBot="1" x14ac:dyDescent="0.3">
      <c r="A89" s="281" t="s">
        <v>96</v>
      </c>
      <c r="B89" s="282"/>
      <c r="C89" s="282"/>
      <c r="D89" s="282"/>
      <c r="E89" s="282"/>
      <c r="F89" s="282"/>
      <c r="G89" s="282"/>
      <c r="H89" s="282"/>
      <c r="I89" s="283"/>
    </row>
    <row r="90" spans="1:13" x14ac:dyDescent="0.25">
      <c r="A90" s="129">
        <v>4</v>
      </c>
      <c r="B90" s="232" t="s">
        <v>97</v>
      </c>
      <c r="C90" s="232"/>
      <c r="D90" s="232"/>
      <c r="E90" s="232"/>
      <c r="F90" s="232"/>
      <c r="G90" s="232"/>
      <c r="H90" s="232"/>
      <c r="I90" s="124" t="s">
        <v>60</v>
      </c>
    </row>
    <row r="91" spans="1:13" x14ac:dyDescent="0.25">
      <c r="A91" s="110" t="s">
        <v>85</v>
      </c>
      <c r="B91" s="228" t="s">
        <v>86</v>
      </c>
      <c r="C91" s="229"/>
      <c r="D91" s="229"/>
      <c r="E91" s="229"/>
      <c r="F91" s="229"/>
      <c r="G91" s="229"/>
      <c r="H91" s="264"/>
      <c r="I91" s="111">
        <f>I84</f>
        <v>5.6271253999999997</v>
      </c>
    </row>
    <row r="92" spans="1:13" x14ac:dyDescent="0.25">
      <c r="A92" s="110" t="s">
        <v>93</v>
      </c>
      <c r="B92" s="228" t="s">
        <v>98</v>
      </c>
      <c r="C92" s="229"/>
      <c r="D92" s="229"/>
      <c r="E92" s="229"/>
      <c r="F92" s="229"/>
      <c r="G92" s="229"/>
      <c r="H92" s="264"/>
      <c r="I92" s="111">
        <f>I88</f>
        <v>0</v>
      </c>
    </row>
    <row r="93" spans="1:13" ht="15.75" thickBot="1" x14ac:dyDescent="0.3">
      <c r="A93" s="117"/>
      <c r="B93" s="269" t="s">
        <v>42</v>
      </c>
      <c r="C93" s="269"/>
      <c r="D93" s="269"/>
      <c r="E93" s="269"/>
      <c r="F93" s="269"/>
      <c r="G93" s="269"/>
      <c r="H93" s="269"/>
      <c r="I93" s="118">
        <f>SUM(I91:I92)</f>
        <v>5.6271253999999997</v>
      </c>
    </row>
    <row r="94" spans="1:13" ht="15.75" thickBot="1" x14ac:dyDescent="0.3">
      <c r="A94" s="278" t="s">
        <v>99</v>
      </c>
      <c r="B94" s="279"/>
      <c r="C94" s="279"/>
      <c r="D94" s="279"/>
      <c r="E94" s="279"/>
      <c r="F94" s="279"/>
      <c r="G94" s="279"/>
      <c r="H94" s="279"/>
      <c r="I94" s="280"/>
    </row>
    <row r="95" spans="1:13" x14ac:dyDescent="0.25">
      <c r="A95" s="129">
        <v>5</v>
      </c>
      <c r="B95" s="232" t="s">
        <v>100</v>
      </c>
      <c r="C95" s="232"/>
      <c r="D95" s="232"/>
      <c r="E95" s="232"/>
      <c r="F95" s="232"/>
      <c r="G95" s="232"/>
      <c r="H95" s="232"/>
      <c r="I95" s="124" t="s">
        <v>60</v>
      </c>
    </row>
    <row r="96" spans="1:13" x14ac:dyDescent="0.25">
      <c r="A96" s="110" t="s">
        <v>4</v>
      </c>
      <c r="B96" s="241" t="s">
        <v>101</v>
      </c>
      <c r="C96" s="241"/>
      <c r="D96" s="241"/>
      <c r="E96" s="241"/>
      <c r="F96" s="241"/>
      <c r="G96" s="241"/>
      <c r="H96" s="241"/>
      <c r="I96" s="115">
        <f>Uniforme!J15</f>
        <v>25.25</v>
      </c>
    </row>
    <row r="97" spans="1:21" x14ac:dyDescent="0.25">
      <c r="A97" s="110" t="s">
        <v>6</v>
      </c>
      <c r="B97" s="241" t="s">
        <v>215</v>
      </c>
      <c r="C97" s="241"/>
      <c r="D97" s="241"/>
      <c r="E97" s="241"/>
      <c r="F97" s="241"/>
      <c r="G97" s="241"/>
      <c r="H97" s="241"/>
      <c r="I97" s="115">
        <f>Material!L40</f>
        <v>37.825454545454541</v>
      </c>
    </row>
    <row r="98" spans="1:21" x14ac:dyDescent="0.25">
      <c r="A98" s="110" t="s">
        <v>8</v>
      </c>
      <c r="B98" s="241" t="s">
        <v>215</v>
      </c>
      <c r="C98" s="241"/>
      <c r="D98" s="241"/>
      <c r="E98" s="241"/>
      <c r="F98" s="241"/>
      <c r="G98" s="241"/>
      <c r="H98" s="241"/>
      <c r="I98" s="115">
        <v>0</v>
      </c>
    </row>
    <row r="99" spans="1:21" x14ac:dyDescent="0.25">
      <c r="A99" s="110" t="s">
        <v>10</v>
      </c>
      <c r="B99" s="241" t="s">
        <v>102</v>
      </c>
      <c r="C99" s="241"/>
      <c r="D99" s="241"/>
      <c r="E99" s="241"/>
      <c r="F99" s="241"/>
      <c r="G99" s="241"/>
      <c r="H99" s="241"/>
      <c r="I99" s="115">
        <v>0</v>
      </c>
    </row>
    <row r="100" spans="1:21" ht="15.75" thickBot="1" x14ac:dyDescent="0.3">
      <c r="A100" s="117"/>
      <c r="B100" s="269" t="s">
        <v>42</v>
      </c>
      <c r="C100" s="269"/>
      <c r="D100" s="269"/>
      <c r="E100" s="269"/>
      <c r="F100" s="269"/>
      <c r="G100" s="269"/>
      <c r="H100" s="269"/>
      <c r="I100" s="118">
        <f>SUM(I96:I99)</f>
        <v>63.075454545454541</v>
      </c>
    </row>
    <row r="101" spans="1:21" ht="15.75" thickBot="1" x14ac:dyDescent="0.3">
      <c r="A101" s="278" t="s">
        <v>103</v>
      </c>
      <c r="B101" s="279"/>
      <c r="C101" s="279"/>
      <c r="D101" s="279"/>
      <c r="E101" s="279"/>
      <c r="F101" s="279"/>
      <c r="G101" s="279"/>
      <c r="H101" s="279"/>
      <c r="I101" s="280"/>
    </row>
    <row r="102" spans="1:21" x14ac:dyDescent="0.25">
      <c r="A102" s="129">
        <v>6</v>
      </c>
      <c r="B102" s="245" t="s">
        <v>104</v>
      </c>
      <c r="C102" s="246"/>
      <c r="D102" s="246"/>
      <c r="E102" s="246"/>
      <c r="F102" s="246"/>
      <c r="G102" s="132"/>
      <c r="H102" s="133" t="s">
        <v>45</v>
      </c>
      <c r="I102" s="124" t="s">
        <v>60</v>
      </c>
    </row>
    <row r="103" spans="1:21" x14ac:dyDescent="0.25">
      <c r="A103" s="110" t="s">
        <v>4</v>
      </c>
      <c r="B103" s="194" t="s">
        <v>105</v>
      </c>
      <c r="C103" s="195"/>
      <c r="D103" s="195"/>
      <c r="E103" s="195"/>
      <c r="F103" s="195"/>
      <c r="G103" s="195"/>
      <c r="H103" s="22">
        <v>0.05</v>
      </c>
      <c r="I103" s="114">
        <f>H103*I117</f>
        <v>226.65793995787283</v>
      </c>
      <c r="J103" s="11" t="s">
        <v>106</v>
      </c>
      <c r="K103" s="11"/>
      <c r="L103" s="14">
        <f>I30+I66+I75+I93+I100</f>
        <v>4533.1587991574561</v>
      </c>
      <c r="O103">
        <v>0.21</v>
      </c>
    </row>
    <row r="104" spans="1:21" x14ac:dyDescent="0.25">
      <c r="A104" s="110" t="s">
        <v>6</v>
      </c>
      <c r="B104" s="194" t="s">
        <v>107</v>
      </c>
      <c r="C104" s="195"/>
      <c r="D104" s="195"/>
      <c r="E104" s="195"/>
      <c r="F104" s="195"/>
      <c r="G104" s="195"/>
      <c r="H104" s="22">
        <v>0.1</v>
      </c>
      <c r="I104" s="114">
        <f>(I103+I117)*H104</f>
        <v>475.98167391153294</v>
      </c>
      <c r="J104" s="11" t="s">
        <v>108</v>
      </c>
      <c r="L104" s="14">
        <f>L103+I103</f>
        <v>4759.8167391153293</v>
      </c>
      <c r="O104">
        <v>0.27911000000000002</v>
      </c>
    </row>
    <row r="105" spans="1:21" ht="12" customHeight="1" x14ac:dyDescent="0.25">
      <c r="A105" s="110" t="s">
        <v>8</v>
      </c>
      <c r="B105" s="194" t="s">
        <v>109</v>
      </c>
      <c r="C105" s="195"/>
      <c r="D105" s="195"/>
      <c r="E105" s="195"/>
      <c r="F105" s="195"/>
      <c r="G105" s="195"/>
      <c r="H105" s="22">
        <f>H108+H107+H106</f>
        <v>8.6500000000000007E-2</v>
      </c>
      <c r="I105" s="114"/>
    </row>
    <row r="106" spans="1:21" x14ac:dyDescent="0.25">
      <c r="A106" s="110"/>
      <c r="B106" s="24" t="s">
        <v>110</v>
      </c>
      <c r="C106" s="89" t="s">
        <v>230</v>
      </c>
      <c r="D106" s="90"/>
      <c r="E106" s="195"/>
      <c r="F106" s="195"/>
      <c r="G106" s="195"/>
      <c r="H106" s="22">
        <v>6.4999999999999997E-3</v>
      </c>
      <c r="I106" s="114">
        <f>($I$103+$I$104+$I$117)/(1-$H$105)*H106</f>
        <v>37.255270590776796</v>
      </c>
      <c r="N106" s="12">
        <f>I100+I93+I75+I66+I30</f>
        <v>4533.1587991574543</v>
      </c>
    </row>
    <row r="107" spans="1:21" x14ac:dyDescent="0.25">
      <c r="A107" s="110"/>
      <c r="B107" s="24" t="s">
        <v>111</v>
      </c>
      <c r="C107" s="89" t="s">
        <v>231</v>
      </c>
      <c r="D107" s="90"/>
      <c r="E107" s="195"/>
      <c r="F107" s="195"/>
      <c r="G107" s="195"/>
      <c r="H107" s="17">
        <v>0.03</v>
      </c>
      <c r="I107" s="114">
        <f t="shared" ref="I107:I108" si="3">($I$103+$I$104+$I$117)/(1-$H$105)*H107</f>
        <v>171.94740272666212</v>
      </c>
      <c r="J107" s="12">
        <f>I30+I75+I84+I100+I66</f>
        <v>4533.1587991574543</v>
      </c>
      <c r="K107">
        <f>J107*H103</f>
        <v>226.65793995787271</v>
      </c>
      <c r="N107" s="12">
        <f>N106*H103</f>
        <v>226.65793995787271</v>
      </c>
    </row>
    <row r="108" spans="1:21" x14ac:dyDescent="0.25">
      <c r="A108" s="110"/>
      <c r="B108" s="24" t="s">
        <v>112</v>
      </c>
      <c r="C108" s="89" t="s">
        <v>113</v>
      </c>
      <c r="D108" s="90"/>
      <c r="E108" s="195"/>
      <c r="F108" s="195"/>
      <c r="G108" s="195"/>
      <c r="H108" s="17">
        <v>0.05</v>
      </c>
      <c r="I108" s="114">
        <f t="shared" si="3"/>
        <v>286.57900454443688</v>
      </c>
      <c r="J108" s="12">
        <f>J107+K107</f>
        <v>4759.8167391153274</v>
      </c>
      <c r="K108">
        <f>J108*H104</f>
        <v>475.98167391153277</v>
      </c>
      <c r="N108" s="12">
        <f>N107+N106</f>
        <v>4759.8167391153274</v>
      </c>
      <c r="R108" s="12"/>
    </row>
    <row r="109" spans="1:21" ht="15.75" thickBot="1" x14ac:dyDescent="0.3">
      <c r="A109" s="117"/>
      <c r="B109" s="225" t="s">
        <v>42</v>
      </c>
      <c r="C109" s="226"/>
      <c r="D109" s="226"/>
      <c r="E109" s="226"/>
      <c r="F109" s="226"/>
      <c r="G109" s="227"/>
      <c r="H109" s="128">
        <f>(1+H103)*(1+H104)/(1-H105)-1</f>
        <v>0.26436781609195426</v>
      </c>
      <c r="I109" s="118">
        <f>I103+I104+I106+I107+I108</f>
        <v>1198.4212917312816</v>
      </c>
      <c r="J109" s="12">
        <f>J108+K108</f>
        <v>5235.7984130268605</v>
      </c>
      <c r="N109" s="12">
        <f>N108*H104</f>
        <v>475.98167391153277</v>
      </c>
      <c r="R109" s="12"/>
    </row>
    <row r="110" spans="1:21" ht="15.75" thickBot="1" x14ac:dyDescent="0.3">
      <c r="A110" s="278" t="s">
        <v>114</v>
      </c>
      <c r="B110" s="279"/>
      <c r="C110" s="279"/>
      <c r="D110" s="279"/>
      <c r="E110" s="279"/>
      <c r="F110" s="279"/>
      <c r="G110" s="279"/>
      <c r="H110" s="279"/>
      <c r="I110" s="280"/>
      <c r="J110" s="149">
        <f>J109/0.9135</f>
        <v>5731.5800908887368</v>
      </c>
      <c r="N110" s="12">
        <f>N109+N108</f>
        <v>5235.7984130268605</v>
      </c>
      <c r="U110" s="12"/>
    </row>
    <row r="111" spans="1:21" x14ac:dyDescent="0.25">
      <c r="A111" s="129"/>
      <c r="B111" s="232" t="s">
        <v>115</v>
      </c>
      <c r="C111" s="232"/>
      <c r="D111" s="232"/>
      <c r="E111" s="232"/>
      <c r="F111" s="232"/>
      <c r="G111" s="232"/>
      <c r="H111" s="232"/>
      <c r="I111" s="124" t="s">
        <v>60</v>
      </c>
      <c r="J111">
        <f>J110*H106</f>
        <v>37.255270590776789</v>
      </c>
      <c r="N111">
        <f>(H107+H106)*1</f>
        <v>3.6499999999999998E-2</v>
      </c>
    </row>
    <row r="112" spans="1:21" x14ac:dyDescent="0.25">
      <c r="A112" s="110" t="s">
        <v>4</v>
      </c>
      <c r="B112" s="241" t="s">
        <v>116</v>
      </c>
      <c r="C112" s="241"/>
      <c r="D112" s="241"/>
      <c r="E112" s="241"/>
      <c r="F112" s="241"/>
      <c r="G112" s="241"/>
      <c r="H112" s="241"/>
      <c r="I112" s="111">
        <f>I30</f>
        <v>2164.279</v>
      </c>
      <c r="J112">
        <f>J110*H107</f>
        <v>171.94740272666209</v>
      </c>
      <c r="N112" s="19">
        <f>N110/(1-N111)</f>
        <v>5434.1446943714172</v>
      </c>
    </row>
    <row r="113" spans="1:20" x14ac:dyDescent="0.25">
      <c r="A113" s="110" t="s">
        <v>6</v>
      </c>
      <c r="B113" s="241" t="s">
        <v>117</v>
      </c>
      <c r="C113" s="241"/>
      <c r="D113" s="241"/>
      <c r="E113" s="241"/>
      <c r="F113" s="241"/>
      <c r="G113" s="241"/>
      <c r="H113" s="241"/>
      <c r="I113" s="111">
        <f>I66</f>
        <v>2146.2969823120002</v>
      </c>
    </row>
    <row r="114" spans="1:20" x14ac:dyDescent="0.25">
      <c r="A114" s="110" t="s">
        <v>8</v>
      </c>
      <c r="B114" s="241" t="s">
        <v>118</v>
      </c>
      <c r="C114" s="241"/>
      <c r="D114" s="241"/>
      <c r="E114" s="241"/>
      <c r="F114" s="241"/>
      <c r="G114" s="241"/>
      <c r="H114" s="241"/>
      <c r="I114" s="111">
        <f>I75</f>
        <v>153.8802369</v>
      </c>
    </row>
    <row r="115" spans="1:20" x14ac:dyDescent="0.25">
      <c r="A115" s="110" t="s">
        <v>10</v>
      </c>
      <c r="B115" s="241" t="s">
        <v>84</v>
      </c>
      <c r="C115" s="241"/>
      <c r="D115" s="241"/>
      <c r="E115" s="241"/>
      <c r="F115" s="241"/>
      <c r="G115" s="241"/>
      <c r="H115" s="241"/>
      <c r="I115" s="111">
        <f>I93</f>
        <v>5.6271253999999997</v>
      </c>
    </row>
    <row r="116" spans="1:20" x14ac:dyDescent="0.25">
      <c r="A116" s="110" t="s">
        <v>12</v>
      </c>
      <c r="B116" s="241" t="s">
        <v>99</v>
      </c>
      <c r="C116" s="241"/>
      <c r="D116" s="241"/>
      <c r="E116" s="241"/>
      <c r="F116" s="241"/>
      <c r="G116" s="241"/>
      <c r="H116" s="241"/>
      <c r="I116" s="111">
        <f>I100</f>
        <v>63.075454545454541</v>
      </c>
      <c r="T116" s="12"/>
    </row>
    <row r="117" spans="1:20" x14ac:dyDescent="0.25">
      <c r="A117" s="112"/>
      <c r="B117" s="277" t="s">
        <v>232</v>
      </c>
      <c r="C117" s="277"/>
      <c r="D117" s="277"/>
      <c r="E117" s="277"/>
      <c r="F117" s="277"/>
      <c r="G117" s="277"/>
      <c r="H117" s="277"/>
      <c r="I117" s="113">
        <f>SUM(I112:I116)</f>
        <v>4533.1587991574561</v>
      </c>
    </row>
    <row r="118" spans="1:20" x14ac:dyDescent="0.25">
      <c r="A118" s="110" t="s">
        <v>14</v>
      </c>
      <c r="B118" s="241" t="s">
        <v>119</v>
      </c>
      <c r="C118" s="241"/>
      <c r="D118" s="241"/>
      <c r="E118" s="241"/>
      <c r="F118" s="241"/>
      <c r="G118" s="241"/>
      <c r="H118" s="241"/>
      <c r="I118" s="114">
        <f>I109</f>
        <v>1198.4212917312816</v>
      </c>
    </row>
    <row r="119" spans="1:20" x14ac:dyDescent="0.25">
      <c r="A119" s="112"/>
      <c r="B119" s="277" t="s">
        <v>120</v>
      </c>
      <c r="C119" s="277"/>
      <c r="D119" s="277"/>
      <c r="E119" s="277"/>
      <c r="F119" s="277"/>
      <c r="G119" s="277"/>
      <c r="H119" s="277"/>
      <c r="I119" s="113">
        <f>I118+I117</f>
        <v>5731.5800908887377</v>
      </c>
      <c r="P119" s="19"/>
      <c r="Q119" s="19"/>
      <c r="R119" s="12"/>
    </row>
    <row r="120" spans="1:20" x14ac:dyDescent="0.25">
      <c r="A120" s="112"/>
      <c r="B120" s="277" t="s">
        <v>121</v>
      </c>
      <c r="C120" s="277"/>
      <c r="D120" s="277"/>
      <c r="E120" s="277"/>
      <c r="F120" s="277"/>
      <c r="G120" s="277"/>
      <c r="H120" s="277"/>
      <c r="I120" s="116">
        <v>1</v>
      </c>
      <c r="P120" s="19"/>
      <c r="Q120" s="19"/>
    </row>
    <row r="121" spans="1:20" ht="15.75" thickBot="1" x14ac:dyDescent="0.3">
      <c r="A121" s="117"/>
      <c r="B121" s="269" t="s">
        <v>122</v>
      </c>
      <c r="C121" s="269"/>
      <c r="D121" s="269"/>
      <c r="E121" s="269"/>
      <c r="F121" s="269"/>
      <c r="G121" s="269"/>
      <c r="H121" s="269"/>
      <c r="I121" s="118">
        <f>I120*I119</f>
        <v>5731.5800908887377</v>
      </c>
      <c r="P121" s="19"/>
      <c r="Q121" s="19"/>
    </row>
    <row r="122" spans="1:20" x14ac:dyDescent="0.25">
      <c r="D122" s="276"/>
      <c r="E122" s="276"/>
      <c r="F122" s="276"/>
      <c r="G122" s="276"/>
      <c r="H122" s="276"/>
      <c r="I122" s="276"/>
      <c r="J122" s="276"/>
      <c r="R122" s="12"/>
    </row>
    <row r="123" spans="1:20" x14ac:dyDescent="0.25">
      <c r="I123" s="35"/>
    </row>
  </sheetData>
  <mergeCells count="138">
    <mergeCell ref="B5:H5"/>
    <mergeCell ref="B6:H6"/>
    <mergeCell ref="B7:H7"/>
    <mergeCell ref="B8:H8"/>
    <mergeCell ref="B9:H9"/>
    <mergeCell ref="B10:E10"/>
    <mergeCell ref="F10:H10"/>
    <mergeCell ref="A1:I1"/>
    <mergeCell ref="A2:B2"/>
    <mergeCell ref="C2:I2"/>
    <mergeCell ref="A3:B3"/>
    <mergeCell ref="C3:I3"/>
    <mergeCell ref="A4:I4"/>
    <mergeCell ref="A14:I14"/>
    <mergeCell ref="A15:I15"/>
    <mergeCell ref="B16:G16"/>
    <mergeCell ref="H16:I16"/>
    <mergeCell ref="B17:E17"/>
    <mergeCell ref="H17:I17"/>
    <mergeCell ref="A11:I11"/>
    <mergeCell ref="A12:E12"/>
    <mergeCell ref="F12:G12"/>
    <mergeCell ref="H12:I12"/>
    <mergeCell ref="A13:E13"/>
    <mergeCell ref="F13:G13"/>
    <mergeCell ref="H13:I13"/>
    <mergeCell ref="B22:C22"/>
    <mergeCell ref="B23:C23"/>
    <mergeCell ref="B24:C24"/>
    <mergeCell ref="B25:C25"/>
    <mergeCell ref="B26:C26"/>
    <mergeCell ref="B27:C27"/>
    <mergeCell ref="B18:G18"/>
    <mergeCell ref="H18:I18"/>
    <mergeCell ref="B19:E19"/>
    <mergeCell ref="H19:I19"/>
    <mergeCell ref="A20:I20"/>
    <mergeCell ref="B21:H21"/>
    <mergeCell ref="A44:A45"/>
    <mergeCell ref="B44:E45"/>
    <mergeCell ref="B34:G34"/>
    <mergeCell ref="A35:G35"/>
    <mergeCell ref="A36:I36"/>
    <mergeCell ref="B37:G37"/>
    <mergeCell ref="B38:G38"/>
    <mergeCell ref="B39:G39"/>
    <mergeCell ref="B28:H28"/>
    <mergeCell ref="B29:C29"/>
    <mergeCell ref="B30:H30"/>
    <mergeCell ref="A31:I31"/>
    <mergeCell ref="B32:H32"/>
    <mergeCell ref="B33:G33"/>
    <mergeCell ref="H44:H45"/>
    <mergeCell ref="I44:I45"/>
    <mergeCell ref="B46:G46"/>
    <mergeCell ref="B47:G47"/>
    <mergeCell ref="B48:G48"/>
    <mergeCell ref="B50:H50"/>
    <mergeCell ref="B40:G40"/>
    <mergeCell ref="B41:G41"/>
    <mergeCell ref="B42:G42"/>
    <mergeCell ref="B43:G43"/>
    <mergeCell ref="B55:H55"/>
    <mergeCell ref="B56:H56"/>
    <mergeCell ref="B57:H57"/>
    <mergeCell ref="B58:H58"/>
    <mergeCell ref="B59:H59"/>
    <mergeCell ref="B60:H60"/>
    <mergeCell ref="A51:A52"/>
    <mergeCell ref="B51:D51"/>
    <mergeCell ref="I51:I52"/>
    <mergeCell ref="B52:D52"/>
    <mergeCell ref="A53:A54"/>
    <mergeCell ref="B53:D53"/>
    <mergeCell ref="E53:F53"/>
    <mergeCell ref="I53:I54"/>
    <mergeCell ref="E54:F54"/>
    <mergeCell ref="A67:I67"/>
    <mergeCell ref="B68:H68"/>
    <mergeCell ref="B69:G69"/>
    <mergeCell ref="B70:G70"/>
    <mergeCell ref="B71:G71"/>
    <mergeCell ref="B72:G72"/>
    <mergeCell ref="A61:I61"/>
    <mergeCell ref="B62:H62"/>
    <mergeCell ref="B63:H63"/>
    <mergeCell ref="B64:H64"/>
    <mergeCell ref="B65:H65"/>
    <mergeCell ref="B66:H66"/>
    <mergeCell ref="B79:G79"/>
    <mergeCell ref="B80:G80"/>
    <mergeCell ref="B81:G81"/>
    <mergeCell ref="B82:G82"/>
    <mergeCell ref="B83:G83"/>
    <mergeCell ref="B84:G84"/>
    <mergeCell ref="B73:G73"/>
    <mergeCell ref="B74:G74"/>
    <mergeCell ref="B75:G75"/>
    <mergeCell ref="A76:I76"/>
    <mergeCell ref="B77:H77"/>
    <mergeCell ref="B78:G78"/>
    <mergeCell ref="B92:H92"/>
    <mergeCell ref="B93:H93"/>
    <mergeCell ref="A94:I94"/>
    <mergeCell ref="B95:H95"/>
    <mergeCell ref="B96:H96"/>
    <mergeCell ref="B97:H97"/>
    <mergeCell ref="B86:H86"/>
    <mergeCell ref="B87:G87"/>
    <mergeCell ref="B88:H88"/>
    <mergeCell ref="A89:I89"/>
    <mergeCell ref="B90:H90"/>
    <mergeCell ref="B91:H91"/>
    <mergeCell ref="B104:G104"/>
    <mergeCell ref="E106:G106"/>
    <mergeCell ref="E107:G107"/>
    <mergeCell ref="E108:G108"/>
    <mergeCell ref="B109:G109"/>
    <mergeCell ref="B98:H98"/>
    <mergeCell ref="B99:H99"/>
    <mergeCell ref="B100:H100"/>
    <mergeCell ref="A101:I101"/>
    <mergeCell ref="B102:F102"/>
    <mergeCell ref="B103:G103"/>
    <mergeCell ref="D122:J122"/>
    <mergeCell ref="A110:I110"/>
    <mergeCell ref="B105:G105"/>
    <mergeCell ref="B121:H121"/>
    <mergeCell ref="B116:H116"/>
    <mergeCell ref="B117:H117"/>
    <mergeCell ref="B118:H118"/>
    <mergeCell ref="B119:H119"/>
    <mergeCell ref="B120:H120"/>
    <mergeCell ref="B111:H111"/>
    <mergeCell ref="B112:H112"/>
    <mergeCell ref="B113:H113"/>
    <mergeCell ref="B114:H114"/>
    <mergeCell ref="B115:H115"/>
  </mergeCells>
  <dataValidations count="1">
    <dataValidation type="list" allowBlank="1" showInputMessage="1" showErrorMessage="1" sqref="I10" xr:uid="{CA281DF0-F33B-44E0-A0D2-4E3353C61A98}">
      <formula1>"LUCRO REAL, LUCRO PRESUMIDO, SIMPLES"</formula1>
    </dataValidation>
  </dataValidations>
  <pageMargins left="0.98" right="0.51181102362204722" top="1.18" bottom="0.5" header="0.31496062992125984" footer="0.31496062992125984"/>
  <pageSetup paperSize="9" scale="78" fitToWidth="2" fitToHeight="2" orientation="portrait" r:id="rId1"/>
  <rowBreaks count="1" manualBreakCount="1">
    <brk id="6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L40"/>
  <sheetViews>
    <sheetView topLeftCell="A29" zoomScale="140" zoomScaleNormal="140" workbookViewId="0">
      <selection activeCell="L40" sqref="L40"/>
    </sheetView>
  </sheetViews>
  <sheetFormatPr defaultColWidth="12.7109375" defaultRowHeight="21" customHeight="1" x14ac:dyDescent="0.25"/>
  <cols>
    <col min="1" max="1" width="7.42578125" style="79" customWidth="1"/>
    <col min="2" max="2" width="69.85546875" style="61" customWidth="1"/>
    <col min="3" max="3" width="18.28515625" style="39" customWidth="1"/>
    <col min="4" max="4" width="12.7109375" style="39"/>
    <col min="5" max="5" width="10.5703125" style="39" customWidth="1"/>
    <col min="6" max="8" width="12.7109375" style="39" hidden="1" customWidth="1"/>
    <col min="9" max="9" width="12.7109375" style="39"/>
    <col min="10" max="10" width="14.7109375" style="39" bestFit="1" customWidth="1"/>
    <col min="11" max="11" width="23.28515625" style="39" customWidth="1"/>
    <col min="12" max="12" width="13.5703125" style="39" bestFit="1" customWidth="1"/>
    <col min="13" max="16384" width="12.7109375" style="39"/>
  </cols>
  <sheetData>
    <row r="1" spans="1:11" ht="104.25" hidden="1" customHeight="1" thickBot="1" x14ac:dyDescent="0.3">
      <c r="B1" s="61" t="s">
        <v>159</v>
      </c>
      <c r="C1" s="61"/>
      <c r="D1" s="61"/>
      <c r="E1" s="61"/>
      <c r="F1" s="61"/>
      <c r="G1" s="61"/>
      <c r="H1" s="61"/>
      <c r="I1" s="61"/>
      <c r="J1" s="61"/>
      <c r="K1" s="61"/>
    </row>
    <row r="2" spans="1:11" ht="21" hidden="1" customHeight="1" thickBot="1" x14ac:dyDescent="0.3"/>
    <row r="3" spans="1:11" ht="21" hidden="1" customHeight="1" thickBot="1" x14ac:dyDescent="0.3">
      <c r="A3" s="50" t="s">
        <v>160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1" hidden="1" customHeight="1" thickBot="1" x14ac:dyDescent="0.3">
      <c r="A4" s="50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1" hidden="1" customHeight="1" thickBot="1" x14ac:dyDescent="0.3">
      <c r="A5" s="51" t="s">
        <v>123</v>
      </c>
      <c r="B5" s="62" t="s">
        <v>162</v>
      </c>
      <c r="C5" s="62"/>
      <c r="D5" s="62"/>
      <c r="E5" s="37" t="s">
        <v>161</v>
      </c>
      <c r="F5" s="62" t="s">
        <v>162</v>
      </c>
      <c r="G5" s="62"/>
      <c r="H5" s="62"/>
      <c r="I5" s="62"/>
      <c r="J5" s="62"/>
      <c r="K5" s="70"/>
    </row>
    <row r="6" spans="1:11" ht="21" hidden="1" customHeight="1" thickBot="1" x14ac:dyDescent="0.3">
      <c r="A6" s="49">
        <v>1</v>
      </c>
      <c r="B6" s="60" t="s">
        <v>163</v>
      </c>
      <c r="C6" s="60"/>
      <c r="D6" s="55"/>
      <c r="E6" s="38">
        <v>1</v>
      </c>
      <c r="F6" s="60" t="s">
        <v>164</v>
      </c>
      <c r="G6" s="60"/>
      <c r="H6" s="60"/>
      <c r="I6" s="60"/>
      <c r="J6" s="60"/>
      <c r="K6" s="71"/>
    </row>
    <row r="7" spans="1:11" ht="21" hidden="1" customHeight="1" thickBot="1" x14ac:dyDescent="0.3">
      <c r="A7" s="49"/>
      <c r="B7" s="60" t="s">
        <v>165</v>
      </c>
      <c r="C7" s="60"/>
      <c r="D7" s="55"/>
      <c r="E7" s="38">
        <v>2</v>
      </c>
      <c r="F7" s="54" t="s">
        <v>166</v>
      </c>
      <c r="G7" s="54"/>
      <c r="H7" s="54"/>
      <c r="I7" s="54"/>
      <c r="J7" s="54"/>
      <c r="K7" s="72"/>
    </row>
    <row r="8" spans="1:11" ht="21" hidden="1" customHeight="1" thickBot="1" x14ac:dyDescent="0.3">
      <c r="A8" s="49"/>
      <c r="B8" s="60" t="s">
        <v>167</v>
      </c>
      <c r="C8" s="60"/>
      <c r="D8" s="55"/>
      <c r="E8" s="38">
        <v>3</v>
      </c>
      <c r="F8" s="54" t="s">
        <v>168</v>
      </c>
      <c r="G8" s="54"/>
      <c r="H8" s="54"/>
      <c r="I8" s="54"/>
      <c r="J8" s="54"/>
      <c r="K8" s="72"/>
    </row>
    <row r="9" spans="1:11" ht="21" hidden="1" customHeight="1" thickBot="1" x14ac:dyDescent="0.3">
      <c r="A9" s="49">
        <v>2</v>
      </c>
      <c r="B9" s="59" t="s">
        <v>169</v>
      </c>
      <c r="C9" s="59"/>
      <c r="D9" s="55"/>
      <c r="E9" s="38">
        <v>1</v>
      </c>
      <c r="F9" s="60" t="s">
        <v>170</v>
      </c>
      <c r="G9" s="60"/>
      <c r="H9" s="60"/>
      <c r="I9" s="60"/>
      <c r="J9" s="60"/>
      <c r="K9" s="71"/>
    </row>
    <row r="10" spans="1:11" ht="21" hidden="1" customHeight="1" thickBot="1" x14ac:dyDescent="0.3">
      <c r="A10" s="49"/>
      <c r="B10" s="60" t="s">
        <v>171</v>
      </c>
      <c r="C10" s="60"/>
      <c r="D10" s="55"/>
      <c r="E10" s="38">
        <v>2</v>
      </c>
      <c r="F10" s="60" t="s">
        <v>172</v>
      </c>
      <c r="G10" s="60"/>
      <c r="H10" s="60"/>
      <c r="I10" s="60"/>
      <c r="J10" s="60"/>
      <c r="K10" s="71"/>
    </row>
    <row r="11" spans="1:11" ht="21" hidden="1" customHeight="1" thickBot="1" x14ac:dyDescent="0.3">
      <c r="A11" s="49"/>
      <c r="B11" s="60" t="s">
        <v>173</v>
      </c>
      <c r="C11" s="60"/>
      <c r="D11" s="55"/>
      <c r="E11" s="38">
        <v>3</v>
      </c>
      <c r="F11" s="54" t="s">
        <v>174</v>
      </c>
      <c r="G11" s="54"/>
      <c r="H11" s="54"/>
      <c r="I11" s="54"/>
      <c r="J11" s="54"/>
      <c r="K11" s="72"/>
    </row>
    <row r="12" spans="1:11" ht="21" hidden="1" customHeight="1" thickBot="1" x14ac:dyDescent="0.3">
      <c r="A12" s="49">
        <v>3</v>
      </c>
      <c r="B12" s="54" t="s">
        <v>175</v>
      </c>
      <c r="C12" s="54"/>
      <c r="D12" s="55"/>
      <c r="E12" s="38">
        <v>1</v>
      </c>
      <c r="F12" s="60" t="s">
        <v>176</v>
      </c>
      <c r="G12" s="60"/>
      <c r="H12" s="60"/>
      <c r="I12" s="60"/>
      <c r="J12" s="60"/>
      <c r="K12" s="71"/>
    </row>
    <row r="13" spans="1:11" ht="21" hidden="1" customHeight="1" thickBot="1" x14ac:dyDescent="0.3">
      <c r="A13" s="49"/>
      <c r="B13" s="54" t="s">
        <v>177</v>
      </c>
      <c r="C13" s="54"/>
      <c r="D13" s="55"/>
      <c r="E13" s="38">
        <v>2</v>
      </c>
      <c r="F13" s="60" t="s">
        <v>178</v>
      </c>
      <c r="G13" s="60"/>
      <c r="H13" s="60"/>
      <c r="I13" s="60"/>
      <c r="J13" s="60"/>
      <c r="K13" s="71"/>
    </row>
    <row r="14" spans="1:11" ht="21" hidden="1" customHeight="1" thickBot="1" x14ac:dyDescent="0.3">
      <c r="A14" s="49"/>
      <c r="B14" s="54" t="s">
        <v>179</v>
      </c>
      <c r="C14" s="54"/>
      <c r="D14" s="55"/>
      <c r="E14" s="38">
        <v>3</v>
      </c>
      <c r="F14" s="60" t="s">
        <v>180</v>
      </c>
      <c r="G14" s="60"/>
      <c r="H14" s="60"/>
      <c r="I14" s="60"/>
      <c r="J14" s="60"/>
      <c r="K14" s="71"/>
    </row>
    <row r="15" spans="1:11" ht="21" hidden="1" customHeight="1" thickBot="1" x14ac:dyDescent="0.3">
      <c r="A15" s="49">
        <v>4</v>
      </c>
      <c r="B15" s="60" t="s">
        <v>181</v>
      </c>
      <c r="C15" s="60"/>
      <c r="D15" s="55"/>
      <c r="E15" s="38">
        <v>1</v>
      </c>
      <c r="F15" s="54" t="s">
        <v>182</v>
      </c>
      <c r="G15" s="54"/>
      <c r="H15" s="54"/>
      <c r="I15" s="54"/>
      <c r="J15" s="54"/>
      <c r="K15" s="72"/>
    </row>
    <row r="16" spans="1:11" ht="21" hidden="1" customHeight="1" thickBot="1" x14ac:dyDescent="0.3">
      <c r="A16" s="49"/>
      <c r="B16" s="54" t="s">
        <v>183</v>
      </c>
      <c r="C16" s="54"/>
      <c r="D16" s="55"/>
      <c r="E16" s="38">
        <v>2</v>
      </c>
      <c r="F16" s="54" t="s">
        <v>184</v>
      </c>
      <c r="G16" s="54"/>
      <c r="H16" s="54"/>
      <c r="I16" s="54"/>
      <c r="J16" s="54"/>
      <c r="K16" s="72"/>
    </row>
    <row r="17" spans="1:12" ht="21" hidden="1" customHeight="1" thickBot="1" x14ac:dyDescent="0.3">
      <c r="A17" s="49"/>
      <c r="B17" s="54" t="s">
        <v>185</v>
      </c>
      <c r="C17" s="54"/>
      <c r="D17" s="55"/>
      <c r="E17" s="38">
        <v>3</v>
      </c>
      <c r="F17" s="54" t="s">
        <v>186</v>
      </c>
      <c r="G17" s="54"/>
      <c r="H17" s="54"/>
      <c r="I17" s="54"/>
      <c r="J17" s="54"/>
      <c r="K17" s="72"/>
    </row>
    <row r="18" spans="1:12" ht="21" hidden="1" customHeight="1" thickBot="1" x14ac:dyDescent="0.3">
      <c r="A18" s="49">
        <v>5</v>
      </c>
      <c r="B18" s="59" t="s">
        <v>187</v>
      </c>
      <c r="C18" s="59"/>
      <c r="D18" s="55"/>
      <c r="E18" s="38">
        <v>1</v>
      </c>
      <c r="F18" s="54" t="s">
        <v>188</v>
      </c>
      <c r="G18" s="54"/>
      <c r="H18" s="54"/>
      <c r="I18" s="54"/>
      <c r="J18" s="54"/>
      <c r="K18" s="72"/>
    </row>
    <row r="19" spans="1:12" ht="21" hidden="1" customHeight="1" thickBot="1" x14ac:dyDescent="0.3">
      <c r="A19" s="49"/>
      <c r="B19" s="66" t="s">
        <v>189</v>
      </c>
      <c r="C19" s="57"/>
      <c r="D19" s="55"/>
      <c r="E19" s="38">
        <v>2</v>
      </c>
      <c r="F19" s="56" t="s">
        <v>190</v>
      </c>
      <c r="G19" s="56"/>
      <c r="H19" s="56"/>
      <c r="I19" s="56"/>
      <c r="J19" s="56"/>
      <c r="K19" s="73"/>
    </row>
    <row r="20" spans="1:12" ht="21" hidden="1" customHeight="1" thickBot="1" x14ac:dyDescent="0.3">
      <c r="A20" s="49"/>
      <c r="B20" s="66" t="s">
        <v>191</v>
      </c>
      <c r="C20" s="57"/>
      <c r="D20" s="55"/>
      <c r="E20" s="38">
        <v>3</v>
      </c>
      <c r="F20" s="56" t="s">
        <v>192</v>
      </c>
      <c r="G20" s="56"/>
      <c r="H20" s="56"/>
      <c r="I20" s="56"/>
      <c r="J20" s="56"/>
      <c r="K20" s="73"/>
    </row>
    <row r="21" spans="1:12" ht="21" hidden="1" customHeight="1" thickBot="1" x14ac:dyDescent="0.3">
      <c r="A21" s="49">
        <v>6</v>
      </c>
      <c r="B21" s="66" t="s">
        <v>193</v>
      </c>
      <c r="C21" s="57"/>
      <c r="D21" s="55"/>
      <c r="E21" s="38">
        <v>1</v>
      </c>
      <c r="F21" s="57" t="s">
        <v>194</v>
      </c>
      <c r="G21" s="57"/>
      <c r="H21" s="57"/>
      <c r="I21" s="57"/>
      <c r="J21" s="57"/>
      <c r="K21" s="74"/>
    </row>
    <row r="22" spans="1:12" ht="21" hidden="1" customHeight="1" thickBot="1" x14ac:dyDescent="0.3">
      <c r="A22" s="49"/>
      <c r="B22" s="67" t="s">
        <v>195</v>
      </c>
      <c r="C22" s="58"/>
      <c r="D22" s="55"/>
      <c r="E22" s="38">
        <v>2</v>
      </c>
      <c r="F22" s="57" t="s">
        <v>196</v>
      </c>
      <c r="G22" s="57"/>
      <c r="H22" s="57"/>
      <c r="I22" s="57"/>
      <c r="J22" s="57"/>
      <c r="K22" s="74"/>
    </row>
    <row r="23" spans="1:12" ht="21" hidden="1" customHeight="1" thickBot="1" x14ac:dyDescent="0.3">
      <c r="A23" s="49"/>
      <c r="B23" s="67" t="s">
        <v>197</v>
      </c>
      <c r="C23" s="58"/>
      <c r="D23" s="55"/>
      <c r="E23" s="40">
        <v>3</v>
      </c>
      <c r="F23" s="57" t="s">
        <v>198</v>
      </c>
      <c r="G23" s="57"/>
      <c r="H23" s="57"/>
      <c r="I23" s="57"/>
      <c r="J23" s="57"/>
      <c r="K23" s="74"/>
    </row>
    <row r="24" spans="1:12" ht="21" hidden="1" customHeight="1" thickBot="1" x14ac:dyDescent="0.3">
      <c r="A24" s="49">
        <v>7</v>
      </c>
      <c r="B24" s="66" t="s">
        <v>199</v>
      </c>
      <c r="C24" s="57"/>
      <c r="D24" s="63"/>
      <c r="E24" s="41"/>
      <c r="F24" s="64" t="s">
        <v>200</v>
      </c>
      <c r="G24" s="64"/>
      <c r="H24" s="64"/>
      <c r="I24" s="64"/>
      <c r="J24" s="64"/>
    </row>
    <row r="25" spans="1:12" ht="21" hidden="1" customHeight="1" thickBot="1" x14ac:dyDescent="0.3">
      <c r="A25" s="49"/>
      <c r="B25" s="66" t="s">
        <v>201</v>
      </c>
      <c r="C25" s="57"/>
      <c r="D25" s="63"/>
      <c r="E25" s="42"/>
      <c r="F25" s="64" t="s">
        <v>202</v>
      </c>
      <c r="G25" s="64"/>
      <c r="H25" s="64"/>
      <c r="I25" s="64"/>
      <c r="J25" s="64"/>
    </row>
    <row r="26" spans="1:12" ht="21" hidden="1" customHeight="1" thickBot="1" x14ac:dyDescent="0.3">
      <c r="A26" s="49"/>
      <c r="B26" s="66" t="s">
        <v>203</v>
      </c>
      <c r="C26" s="57"/>
      <c r="D26" s="63"/>
      <c r="E26" s="43"/>
      <c r="F26" s="64" t="s">
        <v>204</v>
      </c>
      <c r="G26" s="64"/>
      <c r="H26" s="64"/>
      <c r="I26" s="64"/>
      <c r="J26" s="64"/>
    </row>
    <row r="27" spans="1:12" ht="21" hidden="1" customHeight="1" thickBot="1" x14ac:dyDescent="0.3"/>
    <row r="28" spans="1:12" ht="21" hidden="1" customHeight="1" thickBot="1" x14ac:dyDescent="0.3">
      <c r="A28" s="52" t="s">
        <v>140</v>
      </c>
      <c r="B28" s="68"/>
      <c r="C28" s="65"/>
      <c r="D28" s="65"/>
      <c r="E28" s="65"/>
      <c r="F28" s="65"/>
      <c r="G28" s="65"/>
      <c r="H28" s="65"/>
      <c r="I28" s="65"/>
      <c r="J28" s="65"/>
      <c r="K28" s="75"/>
    </row>
    <row r="29" spans="1:12" ht="21" customHeight="1" x14ac:dyDescent="0.25">
      <c r="A29" s="32"/>
      <c r="B29" s="69"/>
      <c r="C29" s="32"/>
      <c r="D29" s="32"/>
      <c r="E29" s="32"/>
      <c r="F29" s="32"/>
      <c r="G29" s="32"/>
      <c r="H29" s="32"/>
      <c r="I29" s="32"/>
      <c r="J29" s="32"/>
      <c r="K29" s="32"/>
    </row>
    <row r="30" spans="1:12" ht="21" customHeight="1" thickBot="1" x14ac:dyDescent="0.3">
      <c r="A30" s="151"/>
      <c r="B30" s="152"/>
      <c r="C30" s="151"/>
      <c r="D30" s="151"/>
      <c r="E30" s="151"/>
      <c r="F30" s="151"/>
      <c r="G30" s="151"/>
      <c r="H30" s="151"/>
      <c r="I30" s="151"/>
      <c r="J30" s="44"/>
      <c r="K30" s="44"/>
    </row>
    <row r="31" spans="1:12" ht="21" customHeight="1" x14ac:dyDescent="0.25">
      <c r="A31" s="288" t="s">
        <v>213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90"/>
    </row>
    <row r="32" spans="1:12" s="79" customFormat="1" ht="45" x14ac:dyDescent="0.25">
      <c r="A32" s="143" t="s">
        <v>123</v>
      </c>
      <c r="B32" s="144" t="s">
        <v>141</v>
      </c>
      <c r="C32" s="144" t="s">
        <v>205</v>
      </c>
      <c r="D32" s="144" t="s">
        <v>143</v>
      </c>
      <c r="E32" s="144" t="s">
        <v>124</v>
      </c>
      <c r="F32" s="145" t="s">
        <v>144</v>
      </c>
      <c r="G32" s="145"/>
      <c r="H32" s="145"/>
      <c r="I32" s="144" t="s">
        <v>145</v>
      </c>
      <c r="J32" s="144" t="s">
        <v>131</v>
      </c>
      <c r="K32" s="144" t="s">
        <v>237</v>
      </c>
      <c r="L32" s="146" t="s">
        <v>214</v>
      </c>
    </row>
    <row r="33" spans="1:12" ht="15.75" customHeight="1" x14ac:dyDescent="0.25">
      <c r="A33" s="77">
        <v>1</v>
      </c>
      <c r="B33" s="150" t="s">
        <v>208</v>
      </c>
      <c r="C33" s="33">
        <v>12</v>
      </c>
      <c r="D33" s="33" t="s">
        <v>209</v>
      </c>
      <c r="E33" s="48" t="s">
        <v>207</v>
      </c>
      <c r="F33" s="34">
        <v>178.92</v>
      </c>
      <c r="G33" s="34">
        <v>144.44</v>
      </c>
      <c r="H33" s="34">
        <v>173.56</v>
      </c>
      <c r="I33" s="34">
        <v>40</v>
      </c>
      <c r="J33" s="34">
        <f>C33*I33</f>
        <v>480</v>
      </c>
      <c r="K33" s="76">
        <v>12</v>
      </c>
      <c r="L33" s="78">
        <f>J33/K33</f>
        <v>40</v>
      </c>
    </row>
    <row r="34" spans="1:12" ht="15" x14ac:dyDescent="0.25">
      <c r="A34" s="77">
        <v>2</v>
      </c>
      <c r="B34" s="150" t="s">
        <v>210</v>
      </c>
      <c r="C34" s="33">
        <v>12</v>
      </c>
      <c r="D34" s="33" t="s">
        <v>209</v>
      </c>
      <c r="E34" s="48" t="s">
        <v>207</v>
      </c>
      <c r="F34" s="34">
        <v>38</v>
      </c>
      <c r="G34" s="34">
        <v>46.46</v>
      </c>
      <c r="H34" s="34">
        <v>64.900000000000006</v>
      </c>
      <c r="I34" s="34">
        <v>25</v>
      </c>
      <c r="J34" s="34">
        <f>C34*I34</f>
        <v>300</v>
      </c>
      <c r="K34" s="76">
        <v>12</v>
      </c>
      <c r="L34" s="78">
        <f>J34/K34</f>
        <v>25</v>
      </c>
    </row>
    <row r="35" spans="1:12" ht="15" x14ac:dyDescent="0.25">
      <c r="A35" s="77">
        <v>3</v>
      </c>
      <c r="B35" s="150" t="s">
        <v>211</v>
      </c>
      <c r="C35" s="33">
        <v>72</v>
      </c>
      <c r="D35" s="33" t="s">
        <v>209</v>
      </c>
      <c r="E35" s="48" t="s">
        <v>207</v>
      </c>
      <c r="F35" s="34">
        <v>4.1500000000000004</v>
      </c>
      <c r="G35" s="34">
        <v>6.3</v>
      </c>
      <c r="H35" s="34">
        <v>6.7</v>
      </c>
      <c r="I35" s="34">
        <f t="shared" ref="I35" si="0">ROUND(AVERAGE(F35:H35),2)</f>
        <v>5.72</v>
      </c>
      <c r="J35" s="34">
        <f>C35*I35</f>
        <v>411.84</v>
      </c>
      <c r="K35" s="76">
        <v>24</v>
      </c>
      <c r="L35" s="78">
        <f>J35/K35</f>
        <v>17.16</v>
      </c>
    </row>
    <row r="36" spans="1:12" ht="15" x14ac:dyDescent="0.25">
      <c r="A36" s="77">
        <v>4</v>
      </c>
      <c r="B36" s="150" t="s">
        <v>229</v>
      </c>
      <c r="C36" s="33">
        <v>24</v>
      </c>
      <c r="D36" s="33" t="s">
        <v>206</v>
      </c>
      <c r="E36" s="48" t="s">
        <v>207</v>
      </c>
      <c r="F36" s="34">
        <v>2270</v>
      </c>
      <c r="G36" s="34">
        <v>2700</v>
      </c>
      <c r="H36" s="34">
        <v>1933</v>
      </c>
      <c r="I36" s="34">
        <v>750</v>
      </c>
      <c r="J36" s="34">
        <f>C36*I36</f>
        <v>18000</v>
      </c>
      <c r="K36" s="76">
        <v>60</v>
      </c>
      <c r="L36" s="78">
        <f>J36/K36</f>
        <v>300</v>
      </c>
    </row>
    <row r="37" spans="1:12" ht="15" x14ac:dyDescent="0.25">
      <c r="A37" s="77">
        <v>5</v>
      </c>
      <c r="B37" s="86" t="s">
        <v>212</v>
      </c>
      <c r="C37" s="33">
        <v>12</v>
      </c>
      <c r="D37" s="33" t="s">
        <v>206</v>
      </c>
      <c r="E37" s="48" t="s">
        <v>207</v>
      </c>
      <c r="F37" s="34">
        <v>4190</v>
      </c>
      <c r="G37" s="34">
        <v>4317.5</v>
      </c>
      <c r="H37" s="34">
        <v>5566.94</v>
      </c>
      <c r="I37" s="34">
        <v>4500</v>
      </c>
      <c r="J37" s="34">
        <f>C37*I37</f>
        <v>54000</v>
      </c>
      <c r="K37" s="76">
        <v>120</v>
      </c>
      <c r="L37" s="78">
        <f>J37/K37</f>
        <v>450</v>
      </c>
    </row>
    <row r="38" spans="1:12" ht="15.75" x14ac:dyDescent="0.25">
      <c r="A38" s="284"/>
      <c r="B38" s="285"/>
      <c r="C38" s="285"/>
      <c r="D38" s="285"/>
      <c r="E38" s="285"/>
      <c r="F38" s="285"/>
      <c r="G38" s="285"/>
      <c r="H38" s="285"/>
      <c r="I38" s="285"/>
      <c r="J38" s="140">
        <f>SUM(J33:J37)</f>
        <v>73191.839999999997</v>
      </c>
      <c r="K38" s="139"/>
      <c r="L38" s="141">
        <f>SUM(L33:L37)</f>
        <v>832.16</v>
      </c>
    </row>
    <row r="39" spans="1:12" ht="15.75" x14ac:dyDescent="0.25">
      <c r="A39" s="291" t="s">
        <v>219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3"/>
      <c r="L39" s="164">
        <f>'Resumo '!F14</f>
        <v>22</v>
      </c>
    </row>
    <row r="40" spans="1:12" ht="21" customHeight="1" thickBot="1" x14ac:dyDescent="0.3">
      <c r="A40" s="286"/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142">
        <f>L38/L39</f>
        <v>37.825454545454541</v>
      </c>
    </row>
  </sheetData>
  <mergeCells count="4">
    <mergeCell ref="A38:I38"/>
    <mergeCell ref="A40:K40"/>
    <mergeCell ref="A31:L31"/>
    <mergeCell ref="A39:K39"/>
  </mergeCells>
  <pageMargins left="0.47" right="0.51181102362204722" top="1.35" bottom="0.78740157480314965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2:K15"/>
  <sheetViews>
    <sheetView topLeftCell="A8" zoomScale="140" zoomScaleNormal="140" workbookViewId="0">
      <selection activeCell="J15" sqref="J15"/>
    </sheetView>
  </sheetViews>
  <sheetFormatPr defaultColWidth="12" defaultRowHeight="15" x14ac:dyDescent="0.25"/>
  <cols>
    <col min="1" max="1" width="6.42578125" style="80" customWidth="1"/>
    <col min="2" max="2" width="43.85546875" style="88" customWidth="1"/>
    <col min="3" max="3" width="7.28515625" style="39" bestFit="1" customWidth="1"/>
    <col min="4" max="4" width="21.140625" style="39" customWidth="1"/>
    <col min="5" max="5" width="8" style="39" customWidth="1"/>
    <col min="6" max="8" width="10.5703125" style="39" hidden="1" customWidth="1"/>
    <col min="9" max="9" width="10.5703125" style="39" bestFit="1" customWidth="1"/>
    <col min="10" max="10" width="14.28515625" style="39" customWidth="1"/>
    <col min="11" max="11" width="13.5703125" style="39" bestFit="1" customWidth="1"/>
    <col min="12" max="16384" width="12" style="39"/>
  </cols>
  <sheetData>
    <row r="2" spans="1:11" x14ac:dyDescent="0.25">
      <c r="A2" s="299" t="s">
        <v>140</v>
      </c>
      <c r="B2" s="300"/>
      <c r="C2" s="300"/>
      <c r="D2" s="300"/>
      <c r="E2" s="300"/>
      <c r="F2" s="300"/>
      <c r="G2" s="300"/>
      <c r="H2" s="300"/>
      <c r="I2" s="300"/>
      <c r="J2" s="301"/>
    </row>
    <row r="3" spans="1:11" x14ac:dyDescent="0.25">
      <c r="A3" s="69"/>
      <c r="B3" s="85"/>
      <c r="C3" s="32"/>
      <c r="D3" s="32"/>
      <c r="E3" s="32"/>
      <c r="F3" s="32"/>
      <c r="G3" s="32"/>
      <c r="H3" s="32"/>
      <c r="I3" s="32"/>
      <c r="J3" s="32"/>
    </row>
    <row r="4" spans="1:11" x14ac:dyDescent="0.25">
      <c r="A4" s="306" t="s">
        <v>239</v>
      </c>
      <c r="B4" s="307"/>
      <c r="C4" s="307"/>
      <c r="D4" s="307"/>
      <c r="E4" s="307"/>
      <c r="F4" s="307"/>
      <c r="G4" s="307"/>
      <c r="H4" s="307"/>
      <c r="I4" s="307"/>
      <c r="J4" s="308"/>
    </row>
    <row r="5" spans="1:11" x14ac:dyDescent="0.25">
      <c r="A5" s="302" t="s">
        <v>123</v>
      </c>
      <c r="B5" s="304" t="s">
        <v>141</v>
      </c>
      <c r="C5" s="302" t="s">
        <v>142</v>
      </c>
      <c r="D5" s="302" t="s">
        <v>143</v>
      </c>
      <c r="E5" s="297" t="s">
        <v>124</v>
      </c>
      <c r="F5" s="147" t="s">
        <v>144</v>
      </c>
      <c r="G5" s="147"/>
      <c r="H5" s="147"/>
      <c r="I5" s="302" t="s">
        <v>145</v>
      </c>
      <c r="J5" s="302" t="s">
        <v>131</v>
      </c>
    </row>
    <row r="6" spans="1:11" ht="24" customHeight="1" x14ac:dyDescent="0.25">
      <c r="A6" s="303"/>
      <c r="B6" s="305"/>
      <c r="C6" s="303"/>
      <c r="D6" s="303"/>
      <c r="E6" s="298"/>
      <c r="F6" s="144" t="s">
        <v>146</v>
      </c>
      <c r="G6" s="144" t="s">
        <v>147</v>
      </c>
      <c r="H6" s="144" t="s">
        <v>148</v>
      </c>
      <c r="I6" s="303"/>
      <c r="J6" s="303"/>
    </row>
    <row r="7" spans="1:11" ht="45" x14ac:dyDescent="0.25">
      <c r="A7" s="81">
        <v>1</v>
      </c>
      <c r="B7" s="86" t="s">
        <v>153</v>
      </c>
      <c r="C7" s="33">
        <v>4</v>
      </c>
      <c r="D7" s="33" t="s">
        <v>149</v>
      </c>
      <c r="E7" s="48" t="s">
        <v>132</v>
      </c>
      <c r="F7" s="34">
        <v>135.22999999999999</v>
      </c>
      <c r="G7" s="34">
        <v>185.42</v>
      </c>
      <c r="H7" s="34">
        <v>116.52</v>
      </c>
      <c r="I7" s="34">
        <v>25</v>
      </c>
      <c r="J7" s="34">
        <f>I7*C7</f>
        <v>100</v>
      </c>
    </row>
    <row r="8" spans="1:11" ht="45" x14ac:dyDescent="0.25">
      <c r="A8" s="81">
        <v>2</v>
      </c>
      <c r="B8" s="86" t="s">
        <v>154</v>
      </c>
      <c r="C8" s="33">
        <v>4</v>
      </c>
      <c r="D8" s="33" t="s">
        <v>149</v>
      </c>
      <c r="E8" s="48" t="s">
        <v>132</v>
      </c>
      <c r="F8" s="34">
        <v>95.76</v>
      </c>
      <c r="G8" s="34">
        <v>102</v>
      </c>
      <c r="H8" s="34">
        <v>113.22</v>
      </c>
      <c r="I8" s="34">
        <v>20</v>
      </c>
      <c r="J8" s="34">
        <f t="shared" ref="J8:J12" si="0">I8*C8</f>
        <v>80</v>
      </c>
    </row>
    <row r="9" spans="1:11" ht="45" x14ac:dyDescent="0.25">
      <c r="A9" s="81">
        <v>3</v>
      </c>
      <c r="B9" s="86" t="s">
        <v>155</v>
      </c>
      <c r="C9" s="33">
        <v>2</v>
      </c>
      <c r="D9" s="33" t="s">
        <v>152</v>
      </c>
      <c r="E9" s="48" t="s">
        <v>132</v>
      </c>
      <c r="F9" s="34">
        <v>39</v>
      </c>
      <c r="G9" s="34">
        <v>44.6</v>
      </c>
      <c r="H9" s="34">
        <v>54.06</v>
      </c>
      <c r="I9" s="34">
        <v>10</v>
      </c>
      <c r="J9" s="34">
        <f t="shared" si="0"/>
        <v>20</v>
      </c>
    </row>
    <row r="10" spans="1:11" ht="75" x14ac:dyDescent="0.25">
      <c r="A10" s="81">
        <v>4</v>
      </c>
      <c r="B10" s="86" t="s">
        <v>156</v>
      </c>
      <c r="C10" s="33">
        <v>2</v>
      </c>
      <c r="D10" s="33" t="s">
        <v>238</v>
      </c>
      <c r="E10" s="48" t="s">
        <v>133</v>
      </c>
      <c r="F10" s="34">
        <v>270.89999999999998</v>
      </c>
      <c r="G10" s="34">
        <v>358.69</v>
      </c>
      <c r="H10" s="34">
        <v>365.57</v>
      </c>
      <c r="I10" s="34">
        <v>25</v>
      </c>
      <c r="J10" s="34">
        <f>C10*I10</f>
        <v>50</v>
      </c>
    </row>
    <row r="11" spans="1:11" ht="45" x14ac:dyDescent="0.25">
      <c r="A11" s="81">
        <v>5</v>
      </c>
      <c r="B11" s="86" t="s">
        <v>157</v>
      </c>
      <c r="C11" s="33">
        <v>1</v>
      </c>
      <c r="D11" s="33" t="s">
        <v>150</v>
      </c>
      <c r="E11" s="48" t="s">
        <v>132</v>
      </c>
      <c r="F11" s="34">
        <v>139.9</v>
      </c>
      <c r="G11" s="34">
        <v>139.9</v>
      </c>
      <c r="H11" s="34">
        <v>140</v>
      </c>
      <c r="I11" s="34">
        <v>25</v>
      </c>
      <c r="J11" s="34">
        <f t="shared" si="0"/>
        <v>25</v>
      </c>
      <c r="K11" s="158"/>
    </row>
    <row r="12" spans="1:11" ht="30" x14ac:dyDescent="0.25">
      <c r="A12" s="81">
        <v>6</v>
      </c>
      <c r="B12" s="86" t="s">
        <v>158</v>
      </c>
      <c r="C12" s="33">
        <v>4</v>
      </c>
      <c r="D12" s="33" t="s">
        <v>151</v>
      </c>
      <c r="E12" s="48" t="s">
        <v>133</v>
      </c>
      <c r="F12" s="34">
        <v>11.62</v>
      </c>
      <c r="G12" s="34">
        <v>19.899999999999999</v>
      </c>
      <c r="H12" s="34">
        <v>19.899999999999999</v>
      </c>
      <c r="I12" s="34">
        <v>7</v>
      </c>
      <c r="J12" s="34">
        <f t="shared" si="0"/>
        <v>28</v>
      </c>
    </row>
    <row r="13" spans="1:11" s="82" customFormat="1" ht="15.75" x14ac:dyDescent="0.25">
      <c r="A13" s="294" t="s">
        <v>125</v>
      </c>
      <c r="B13" s="295"/>
      <c r="C13" s="295"/>
      <c r="D13" s="295"/>
      <c r="E13" s="295"/>
      <c r="F13" s="295"/>
      <c r="G13" s="295"/>
      <c r="H13" s="295"/>
      <c r="I13" s="296"/>
      <c r="J13" s="140">
        <f>SUM(J7:J12)</f>
        <v>303</v>
      </c>
      <c r="K13" s="84"/>
    </row>
    <row r="14" spans="1:11" s="82" customFormat="1" ht="15.75" x14ac:dyDescent="0.25">
      <c r="A14" s="83"/>
      <c r="B14" s="87"/>
    </row>
    <row r="15" spans="1:11" s="82" customFormat="1" ht="15.75" x14ac:dyDescent="0.25">
      <c r="A15" s="294" t="s">
        <v>228</v>
      </c>
      <c r="B15" s="295"/>
      <c r="C15" s="295"/>
      <c r="D15" s="295"/>
      <c r="E15" s="295"/>
      <c r="F15" s="295"/>
      <c r="G15" s="295"/>
      <c r="H15" s="295"/>
      <c r="I15" s="296"/>
      <c r="J15" s="140">
        <f>J13/12</f>
        <v>25.25</v>
      </c>
      <c r="K15" s="84"/>
    </row>
  </sheetData>
  <mergeCells count="11">
    <mergeCell ref="A13:I13"/>
    <mergeCell ref="A15:I15"/>
    <mergeCell ref="E5:E6"/>
    <mergeCell ref="A2:J2"/>
    <mergeCell ref="J5:J6"/>
    <mergeCell ref="C5:C6"/>
    <mergeCell ref="D5:D6"/>
    <mergeCell ref="B5:B6"/>
    <mergeCell ref="A5:A6"/>
    <mergeCell ref="A4:J4"/>
    <mergeCell ref="I5:I6"/>
  </mergeCells>
  <pageMargins left="0.51181102362204722" right="0.51181102362204722" top="1.52" bottom="0.78740157480314965" header="0.31496062992125984" footer="0.31496062992125984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742EB-82C0-4360-BCA5-7335D59245FE}">
  <dimension ref="B1:D11"/>
  <sheetViews>
    <sheetView zoomScale="150" zoomScaleNormal="150" workbookViewId="0">
      <selection activeCell="B11" sqref="B11"/>
    </sheetView>
  </sheetViews>
  <sheetFormatPr defaultRowHeight="15" x14ac:dyDescent="0.25"/>
  <cols>
    <col min="1" max="1" width="4" customWidth="1"/>
    <col min="2" max="2" width="31.28515625" bestFit="1" customWidth="1"/>
    <col min="3" max="3" width="13.7109375" bestFit="1" customWidth="1"/>
    <col min="4" max="4" width="15.85546875" customWidth="1"/>
    <col min="256" max="256" width="4" customWidth="1"/>
    <col min="257" max="257" width="23.5703125" bestFit="1" customWidth="1"/>
    <col min="258" max="258" width="20.140625" customWidth="1"/>
    <col min="259" max="259" width="13.7109375" bestFit="1" customWidth="1"/>
    <col min="260" max="260" width="15.85546875" customWidth="1"/>
    <col min="512" max="512" width="4" customWidth="1"/>
    <col min="513" max="513" width="23.5703125" bestFit="1" customWidth="1"/>
    <col min="514" max="514" width="20.140625" customWidth="1"/>
    <col min="515" max="515" width="13.7109375" bestFit="1" customWidth="1"/>
    <col min="516" max="516" width="15.85546875" customWidth="1"/>
    <col min="768" max="768" width="4" customWidth="1"/>
    <col min="769" max="769" width="23.5703125" bestFit="1" customWidth="1"/>
    <col min="770" max="770" width="20.140625" customWidth="1"/>
    <col min="771" max="771" width="13.7109375" bestFit="1" customWidth="1"/>
    <col min="772" max="772" width="15.85546875" customWidth="1"/>
    <col min="1024" max="1024" width="4" customWidth="1"/>
    <col min="1025" max="1025" width="23.5703125" bestFit="1" customWidth="1"/>
    <col min="1026" max="1026" width="20.140625" customWidth="1"/>
    <col min="1027" max="1027" width="13.7109375" bestFit="1" customWidth="1"/>
    <col min="1028" max="1028" width="15.85546875" customWidth="1"/>
    <col min="1280" max="1280" width="4" customWidth="1"/>
    <col min="1281" max="1281" width="23.5703125" bestFit="1" customWidth="1"/>
    <col min="1282" max="1282" width="20.140625" customWidth="1"/>
    <col min="1283" max="1283" width="13.7109375" bestFit="1" customWidth="1"/>
    <col min="1284" max="1284" width="15.85546875" customWidth="1"/>
    <col min="1536" max="1536" width="4" customWidth="1"/>
    <col min="1537" max="1537" width="23.5703125" bestFit="1" customWidth="1"/>
    <col min="1538" max="1538" width="20.140625" customWidth="1"/>
    <col min="1539" max="1539" width="13.7109375" bestFit="1" customWidth="1"/>
    <col min="1540" max="1540" width="15.85546875" customWidth="1"/>
    <col min="1792" max="1792" width="4" customWidth="1"/>
    <col min="1793" max="1793" width="23.5703125" bestFit="1" customWidth="1"/>
    <col min="1794" max="1794" width="20.140625" customWidth="1"/>
    <col min="1795" max="1795" width="13.7109375" bestFit="1" customWidth="1"/>
    <col min="1796" max="1796" width="15.85546875" customWidth="1"/>
    <col min="2048" max="2048" width="4" customWidth="1"/>
    <col min="2049" max="2049" width="23.5703125" bestFit="1" customWidth="1"/>
    <col min="2050" max="2050" width="20.140625" customWidth="1"/>
    <col min="2051" max="2051" width="13.7109375" bestFit="1" customWidth="1"/>
    <col min="2052" max="2052" width="15.85546875" customWidth="1"/>
    <col min="2304" max="2304" width="4" customWidth="1"/>
    <col min="2305" max="2305" width="23.5703125" bestFit="1" customWidth="1"/>
    <col min="2306" max="2306" width="20.140625" customWidth="1"/>
    <col min="2307" max="2307" width="13.7109375" bestFit="1" customWidth="1"/>
    <col min="2308" max="2308" width="15.85546875" customWidth="1"/>
    <col min="2560" max="2560" width="4" customWidth="1"/>
    <col min="2561" max="2561" width="23.5703125" bestFit="1" customWidth="1"/>
    <col min="2562" max="2562" width="20.140625" customWidth="1"/>
    <col min="2563" max="2563" width="13.7109375" bestFit="1" customWidth="1"/>
    <col min="2564" max="2564" width="15.85546875" customWidth="1"/>
    <col min="2816" max="2816" width="4" customWidth="1"/>
    <col min="2817" max="2817" width="23.5703125" bestFit="1" customWidth="1"/>
    <col min="2818" max="2818" width="20.140625" customWidth="1"/>
    <col min="2819" max="2819" width="13.7109375" bestFit="1" customWidth="1"/>
    <col min="2820" max="2820" width="15.85546875" customWidth="1"/>
    <col min="3072" max="3072" width="4" customWidth="1"/>
    <col min="3073" max="3073" width="23.5703125" bestFit="1" customWidth="1"/>
    <col min="3074" max="3074" width="20.140625" customWidth="1"/>
    <col min="3075" max="3075" width="13.7109375" bestFit="1" customWidth="1"/>
    <col min="3076" max="3076" width="15.85546875" customWidth="1"/>
    <col min="3328" max="3328" width="4" customWidth="1"/>
    <col min="3329" max="3329" width="23.5703125" bestFit="1" customWidth="1"/>
    <col min="3330" max="3330" width="20.140625" customWidth="1"/>
    <col min="3331" max="3331" width="13.7109375" bestFit="1" customWidth="1"/>
    <col min="3332" max="3332" width="15.85546875" customWidth="1"/>
    <col min="3584" max="3584" width="4" customWidth="1"/>
    <col min="3585" max="3585" width="23.5703125" bestFit="1" customWidth="1"/>
    <col min="3586" max="3586" width="20.140625" customWidth="1"/>
    <col min="3587" max="3587" width="13.7109375" bestFit="1" customWidth="1"/>
    <col min="3588" max="3588" width="15.85546875" customWidth="1"/>
    <col min="3840" max="3840" width="4" customWidth="1"/>
    <col min="3841" max="3841" width="23.5703125" bestFit="1" customWidth="1"/>
    <col min="3842" max="3842" width="20.140625" customWidth="1"/>
    <col min="3843" max="3843" width="13.7109375" bestFit="1" customWidth="1"/>
    <col min="3844" max="3844" width="15.85546875" customWidth="1"/>
    <col min="4096" max="4096" width="4" customWidth="1"/>
    <col min="4097" max="4097" width="23.5703125" bestFit="1" customWidth="1"/>
    <col min="4098" max="4098" width="20.140625" customWidth="1"/>
    <col min="4099" max="4099" width="13.7109375" bestFit="1" customWidth="1"/>
    <col min="4100" max="4100" width="15.85546875" customWidth="1"/>
    <col min="4352" max="4352" width="4" customWidth="1"/>
    <col min="4353" max="4353" width="23.5703125" bestFit="1" customWidth="1"/>
    <col min="4354" max="4354" width="20.140625" customWidth="1"/>
    <col min="4355" max="4355" width="13.7109375" bestFit="1" customWidth="1"/>
    <col min="4356" max="4356" width="15.85546875" customWidth="1"/>
    <col min="4608" max="4608" width="4" customWidth="1"/>
    <col min="4609" max="4609" width="23.5703125" bestFit="1" customWidth="1"/>
    <col min="4610" max="4610" width="20.140625" customWidth="1"/>
    <col min="4611" max="4611" width="13.7109375" bestFit="1" customWidth="1"/>
    <col min="4612" max="4612" width="15.85546875" customWidth="1"/>
    <col min="4864" max="4864" width="4" customWidth="1"/>
    <col min="4865" max="4865" width="23.5703125" bestFit="1" customWidth="1"/>
    <col min="4866" max="4866" width="20.140625" customWidth="1"/>
    <col min="4867" max="4867" width="13.7109375" bestFit="1" customWidth="1"/>
    <col min="4868" max="4868" width="15.85546875" customWidth="1"/>
    <col min="5120" max="5120" width="4" customWidth="1"/>
    <col min="5121" max="5121" width="23.5703125" bestFit="1" customWidth="1"/>
    <col min="5122" max="5122" width="20.140625" customWidth="1"/>
    <col min="5123" max="5123" width="13.7109375" bestFit="1" customWidth="1"/>
    <col min="5124" max="5124" width="15.85546875" customWidth="1"/>
    <col min="5376" max="5376" width="4" customWidth="1"/>
    <col min="5377" max="5377" width="23.5703125" bestFit="1" customWidth="1"/>
    <col min="5378" max="5378" width="20.140625" customWidth="1"/>
    <col min="5379" max="5379" width="13.7109375" bestFit="1" customWidth="1"/>
    <col min="5380" max="5380" width="15.85546875" customWidth="1"/>
    <col min="5632" max="5632" width="4" customWidth="1"/>
    <col min="5633" max="5633" width="23.5703125" bestFit="1" customWidth="1"/>
    <col min="5634" max="5634" width="20.140625" customWidth="1"/>
    <col min="5635" max="5635" width="13.7109375" bestFit="1" customWidth="1"/>
    <col min="5636" max="5636" width="15.85546875" customWidth="1"/>
    <col min="5888" max="5888" width="4" customWidth="1"/>
    <col min="5889" max="5889" width="23.5703125" bestFit="1" customWidth="1"/>
    <col min="5890" max="5890" width="20.140625" customWidth="1"/>
    <col min="5891" max="5891" width="13.7109375" bestFit="1" customWidth="1"/>
    <col min="5892" max="5892" width="15.85546875" customWidth="1"/>
    <col min="6144" max="6144" width="4" customWidth="1"/>
    <col min="6145" max="6145" width="23.5703125" bestFit="1" customWidth="1"/>
    <col min="6146" max="6146" width="20.140625" customWidth="1"/>
    <col min="6147" max="6147" width="13.7109375" bestFit="1" customWidth="1"/>
    <col min="6148" max="6148" width="15.85546875" customWidth="1"/>
    <col min="6400" max="6400" width="4" customWidth="1"/>
    <col min="6401" max="6401" width="23.5703125" bestFit="1" customWidth="1"/>
    <col min="6402" max="6402" width="20.140625" customWidth="1"/>
    <col min="6403" max="6403" width="13.7109375" bestFit="1" customWidth="1"/>
    <col min="6404" max="6404" width="15.85546875" customWidth="1"/>
    <col min="6656" max="6656" width="4" customWidth="1"/>
    <col min="6657" max="6657" width="23.5703125" bestFit="1" customWidth="1"/>
    <col min="6658" max="6658" width="20.140625" customWidth="1"/>
    <col min="6659" max="6659" width="13.7109375" bestFit="1" customWidth="1"/>
    <col min="6660" max="6660" width="15.85546875" customWidth="1"/>
    <col min="6912" max="6912" width="4" customWidth="1"/>
    <col min="6913" max="6913" width="23.5703125" bestFit="1" customWidth="1"/>
    <col min="6914" max="6914" width="20.140625" customWidth="1"/>
    <col min="6915" max="6915" width="13.7109375" bestFit="1" customWidth="1"/>
    <col min="6916" max="6916" width="15.85546875" customWidth="1"/>
    <col min="7168" max="7168" width="4" customWidth="1"/>
    <col min="7169" max="7169" width="23.5703125" bestFit="1" customWidth="1"/>
    <col min="7170" max="7170" width="20.140625" customWidth="1"/>
    <col min="7171" max="7171" width="13.7109375" bestFit="1" customWidth="1"/>
    <col min="7172" max="7172" width="15.85546875" customWidth="1"/>
    <col min="7424" max="7424" width="4" customWidth="1"/>
    <col min="7425" max="7425" width="23.5703125" bestFit="1" customWidth="1"/>
    <col min="7426" max="7426" width="20.140625" customWidth="1"/>
    <col min="7427" max="7427" width="13.7109375" bestFit="1" customWidth="1"/>
    <col min="7428" max="7428" width="15.85546875" customWidth="1"/>
    <col min="7680" max="7680" width="4" customWidth="1"/>
    <col min="7681" max="7681" width="23.5703125" bestFit="1" customWidth="1"/>
    <col min="7682" max="7682" width="20.140625" customWidth="1"/>
    <col min="7683" max="7683" width="13.7109375" bestFit="1" customWidth="1"/>
    <col min="7684" max="7684" width="15.85546875" customWidth="1"/>
    <col min="7936" max="7936" width="4" customWidth="1"/>
    <col min="7937" max="7937" width="23.5703125" bestFit="1" customWidth="1"/>
    <col min="7938" max="7938" width="20.140625" customWidth="1"/>
    <col min="7939" max="7939" width="13.7109375" bestFit="1" customWidth="1"/>
    <col min="7940" max="7940" width="15.85546875" customWidth="1"/>
    <col min="8192" max="8192" width="4" customWidth="1"/>
    <col min="8193" max="8193" width="23.5703125" bestFit="1" customWidth="1"/>
    <col min="8194" max="8194" width="20.140625" customWidth="1"/>
    <col min="8195" max="8195" width="13.7109375" bestFit="1" customWidth="1"/>
    <col min="8196" max="8196" width="15.85546875" customWidth="1"/>
    <col min="8448" max="8448" width="4" customWidth="1"/>
    <col min="8449" max="8449" width="23.5703125" bestFit="1" customWidth="1"/>
    <col min="8450" max="8450" width="20.140625" customWidth="1"/>
    <col min="8451" max="8451" width="13.7109375" bestFit="1" customWidth="1"/>
    <col min="8452" max="8452" width="15.85546875" customWidth="1"/>
    <col min="8704" max="8704" width="4" customWidth="1"/>
    <col min="8705" max="8705" width="23.5703125" bestFit="1" customWidth="1"/>
    <col min="8706" max="8706" width="20.140625" customWidth="1"/>
    <col min="8707" max="8707" width="13.7109375" bestFit="1" customWidth="1"/>
    <col min="8708" max="8708" width="15.85546875" customWidth="1"/>
    <col min="8960" max="8960" width="4" customWidth="1"/>
    <col min="8961" max="8961" width="23.5703125" bestFit="1" customWidth="1"/>
    <col min="8962" max="8962" width="20.140625" customWidth="1"/>
    <col min="8963" max="8963" width="13.7109375" bestFit="1" customWidth="1"/>
    <col min="8964" max="8964" width="15.85546875" customWidth="1"/>
    <col min="9216" max="9216" width="4" customWidth="1"/>
    <col min="9217" max="9217" width="23.5703125" bestFit="1" customWidth="1"/>
    <col min="9218" max="9218" width="20.140625" customWidth="1"/>
    <col min="9219" max="9219" width="13.7109375" bestFit="1" customWidth="1"/>
    <col min="9220" max="9220" width="15.85546875" customWidth="1"/>
    <col min="9472" max="9472" width="4" customWidth="1"/>
    <col min="9473" max="9473" width="23.5703125" bestFit="1" customWidth="1"/>
    <col min="9474" max="9474" width="20.140625" customWidth="1"/>
    <col min="9475" max="9475" width="13.7109375" bestFit="1" customWidth="1"/>
    <col min="9476" max="9476" width="15.85546875" customWidth="1"/>
    <col min="9728" max="9728" width="4" customWidth="1"/>
    <col min="9729" max="9729" width="23.5703125" bestFit="1" customWidth="1"/>
    <col min="9730" max="9730" width="20.140625" customWidth="1"/>
    <col min="9731" max="9731" width="13.7109375" bestFit="1" customWidth="1"/>
    <col min="9732" max="9732" width="15.85546875" customWidth="1"/>
    <col min="9984" max="9984" width="4" customWidth="1"/>
    <col min="9985" max="9985" width="23.5703125" bestFit="1" customWidth="1"/>
    <col min="9986" max="9986" width="20.140625" customWidth="1"/>
    <col min="9987" max="9987" width="13.7109375" bestFit="1" customWidth="1"/>
    <col min="9988" max="9988" width="15.85546875" customWidth="1"/>
    <col min="10240" max="10240" width="4" customWidth="1"/>
    <col min="10241" max="10241" width="23.5703125" bestFit="1" customWidth="1"/>
    <col min="10242" max="10242" width="20.140625" customWidth="1"/>
    <col min="10243" max="10243" width="13.7109375" bestFit="1" customWidth="1"/>
    <col min="10244" max="10244" width="15.85546875" customWidth="1"/>
    <col min="10496" max="10496" width="4" customWidth="1"/>
    <col min="10497" max="10497" width="23.5703125" bestFit="1" customWidth="1"/>
    <col min="10498" max="10498" width="20.140625" customWidth="1"/>
    <col min="10499" max="10499" width="13.7109375" bestFit="1" customWidth="1"/>
    <col min="10500" max="10500" width="15.85546875" customWidth="1"/>
    <col min="10752" max="10752" width="4" customWidth="1"/>
    <col min="10753" max="10753" width="23.5703125" bestFit="1" customWidth="1"/>
    <col min="10754" max="10754" width="20.140625" customWidth="1"/>
    <col min="10755" max="10755" width="13.7109375" bestFit="1" customWidth="1"/>
    <col min="10756" max="10756" width="15.85546875" customWidth="1"/>
    <col min="11008" max="11008" width="4" customWidth="1"/>
    <col min="11009" max="11009" width="23.5703125" bestFit="1" customWidth="1"/>
    <col min="11010" max="11010" width="20.140625" customWidth="1"/>
    <col min="11011" max="11011" width="13.7109375" bestFit="1" customWidth="1"/>
    <col min="11012" max="11012" width="15.85546875" customWidth="1"/>
    <col min="11264" max="11264" width="4" customWidth="1"/>
    <col min="11265" max="11265" width="23.5703125" bestFit="1" customWidth="1"/>
    <col min="11266" max="11266" width="20.140625" customWidth="1"/>
    <col min="11267" max="11267" width="13.7109375" bestFit="1" customWidth="1"/>
    <col min="11268" max="11268" width="15.85546875" customWidth="1"/>
    <col min="11520" max="11520" width="4" customWidth="1"/>
    <col min="11521" max="11521" width="23.5703125" bestFit="1" customWidth="1"/>
    <col min="11522" max="11522" width="20.140625" customWidth="1"/>
    <col min="11523" max="11523" width="13.7109375" bestFit="1" customWidth="1"/>
    <col min="11524" max="11524" width="15.85546875" customWidth="1"/>
    <col min="11776" max="11776" width="4" customWidth="1"/>
    <col min="11777" max="11777" width="23.5703125" bestFit="1" customWidth="1"/>
    <col min="11778" max="11778" width="20.140625" customWidth="1"/>
    <col min="11779" max="11779" width="13.7109375" bestFit="1" customWidth="1"/>
    <col min="11780" max="11780" width="15.85546875" customWidth="1"/>
    <col min="12032" max="12032" width="4" customWidth="1"/>
    <col min="12033" max="12033" width="23.5703125" bestFit="1" customWidth="1"/>
    <col min="12034" max="12034" width="20.140625" customWidth="1"/>
    <col min="12035" max="12035" width="13.7109375" bestFit="1" customWidth="1"/>
    <col min="12036" max="12036" width="15.85546875" customWidth="1"/>
    <col min="12288" max="12288" width="4" customWidth="1"/>
    <col min="12289" max="12289" width="23.5703125" bestFit="1" customWidth="1"/>
    <col min="12290" max="12290" width="20.140625" customWidth="1"/>
    <col min="12291" max="12291" width="13.7109375" bestFit="1" customWidth="1"/>
    <col min="12292" max="12292" width="15.85546875" customWidth="1"/>
    <col min="12544" max="12544" width="4" customWidth="1"/>
    <col min="12545" max="12545" width="23.5703125" bestFit="1" customWidth="1"/>
    <col min="12546" max="12546" width="20.140625" customWidth="1"/>
    <col min="12547" max="12547" width="13.7109375" bestFit="1" customWidth="1"/>
    <col min="12548" max="12548" width="15.85546875" customWidth="1"/>
    <col min="12800" max="12800" width="4" customWidth="1"/>
    <col min="12801" max="12801" width="23.5703125" bestFit="1" customWidth="1"/>
    <col min="12802" max="12802" width="20.140625" customWidth="1"/>
    <col min="12803" max="12803" width="13.7109375" bestFit="1" customWidth="1"/>
    <col min="12804" max="12804" width="15.85546875" customWidth="1"/>
    <col min="13056" max="13056" width="4" customWidth="1"/>
    <col min="13057" max="13057" width="23.5703125" bestFit="1" customWidth="1"/>
    <col min="13058" max="13058" width="20.140625" customWidth="1"/>
    <col min="13059" max="13059" width="13.7109375" bestFit="1" customWidth="1"/>
    <col min="13060" max="13060" width="15.85546875" customWidth="1"/>
    <col min="13312" max="13312" width="4" customWidth="1"/>
    <col min="13313" max="13313" width="23.5703125" bestFit="1" customWidth="1"/>
    <col min="13314" max="13314" width="20.140625" customWidth="1"/>
    <col min="13315" max="13315" width="13.7109375" bestFit="1" customWidth="1"/>
    <col min="13316" max="13316" width="15.85546875" customWidth="1"/>
    <col min="13568" max="13568" width="4" customWidth="1"/>
    <col min="13569" max="13569" width="23.5703125" bestFit="1" customWidth="1"/>
    <col min="13570" max="13570" width="20.140625" customWidth="1"/>
    <col min="13571" max="13571" width="13.7109375" bestFit="1" customWidth="1"/>
    <col min="13572" max="13572" width="15.85546875" customWidth="1"/>
    <col min="13824" max="13824" width="4" customWidth="1"/>
    <col min="13825" max="13825" width="23.5703125" bestFit="1" customWidth="1"/>
    <col min="13826" max="13826" width="20.140625" customWidth="1"/>
    <col min="13827" max="13827" width="13.7109375" bestFit="1" customWidth="1"/>
    <col min="13828" max="13828" width="15.85546875" customWidth="1"/>
    <col min="14080" max="14080" width="4" customWidth="1"/>
    <col min="14081" max="14081" width="23.5703125" bestFit="1" customWidth="1"/>
    <col min="14082" max="14082" width="20.140625" customWidth="1"/>
    <col min="14083" max="14083" width="13.7109375" bestFit="1" customWidth="1"/>
    <col min="14084" max="14084" width="15.85546875" customWidth="1"/>
    <col min="14336" max="14336" width="4" customWidth="1"/>
    <col min="14337" max="14337" width="23.5703125" bestFit="1" customWidth="1"/>
    <col min="14338" max="14338" width="20.140625" customWidth="1"/>
    <col min="14339" max="14339" width="13.7109375" bestFit="1" customWidth="1"/>
    <col min="14340" max="14340" width="15.85546875" customWidth="1"/>
    <col min="14592" max="14592" width="4" customWidth="1"/>
    <col min="14593" max="14593" width="23.5703125" bestFit="1" customWidth="1"/>
    <col min="14594" max="14594" width="20.140625" customWidth="1"/>
    <col min="14595" max="14595" width="13.7109375" bestFit="1" customWidth="1"/>
    <col min="14596" max="14596" width="15.85546875" customWidth="1"/>
    <col min="14848" max="14848" width="4" customWidth="1"/>
    <col min="14849" max="14849" width="23.5703125" bestFit="1" customWidth="1"/>
    <col min="14850" max="14850" width="20.140625" customWidth="1"/>
    <col min="14851" max="14851" width="13.7109375" bestFit="1" customWidth="1"/>
    <col min="14852" max="14852" width="15.85546875" customWidth="1"/>
    <col min="15104" max="15104" width="4" customWidth="1"/>
    <col min="15105" max="15105" width="23.5703125" bestFit="1" customWidth="1"/>
    <col min="15106" max="15106" width="20.140625" customWidth="1"/>
    <col min="15107" max="15107" width="13.7109375" bestFit="1" customWidth="1"/>
    <col min="15108" max="15108" width="15.85546875" customWidth="1"/>
    <col min="15360" max="15360" width="4" customWidth="1"/>
    <col min="15361" max="15361" width="23.5703125" bestFit="1" customWidth="1"/>
    <col min="15362" max="15362" width="20.140625" customWidth="1"/>
    <col min="15363" max="15363" width="13.7109375" bestFit="1" customWidth="1"/>
    <col min="15364" max="15364" width="15.85546875" customWidth="1"/>
    <col min="15616" max="15616" width="4" customWidth="1"/>
    <col min="15617" max="15617" width="23.5703125" bestFit="1" customWidth="1"/>
    <col min="15618" max="15618" width="20.140625" customWidth="1"/>
    <col min="15619" max="15619" width="13.7109375" bestFit="1" customWidth="1"/>
    <col min="15620" max="15620" width="15.85546875" customWidth="1"/>
    <col min="15872" max="15872" width="4" customWidth="1"/>
    <col min="15873" max="15873" width="23.5703125" bestFit="1" customWidth="1"/>
    <col min="15874" max="15874" width="20.140625" customWidth="1"/>
    <col min="15875" max="15875" width="13.7109375" bestFit="1" customWidth="1"/>
    <col min="15876" max="15876" width="15.85546875" customWidth="1"/>
    <col min="16128" max="16128" width="4" customWidth="1"/>
    <col min="16129" max="16129" width="23.5703125" bestFit="1" customWidth="1"/>
    <col min="16130" max="16130" width="20.140625" customWidth="1"/>
    <col min="16131" max="16131" width="13.7109375" bestFit="1" customWidth="1"/>
    <col min="16132" max="16132" width="15.85546875" customWidth="1"/>
  </cols>
  <sheetData>
    <row r="1" spans="2:4" ht="14.45" customHeight="1" x14ac:dyDescent="0.25"/>
    <row r="2" spans="2:4" x14ac:dyDescent="0.25">
      <c r="B2" s="165" t="s">
        <v>123</v>
      </c>
      <c r="C2" s="166" t="s">
        <v>245</v>
      </c>
      <c r="D2" s="166" t="s">
        <v>246</v>
      </c>
    </row>
    <row r="3" spans="2:4" ht="15.75" customHeight="1" x14ac:dyDescent="0.25">
      <c r="B3" s="48" t="s">
        <v>240</v>
      </c>
      <c r="C3" s="173">
        <v>1664.83</v>
      </c>
      <c r="D3" s="173"/>
    </row>
    <row r="4" spans="2:4" x14ac:dyDescent="0.25">
      <c r="B4" s="167" t="s">
        <v>241</v>
      </c>
      <c r="C4" s="174">
        <v>4.5</v>
      </c>
      <c r="D4" s="168"/>
    </row>
    <row r="5" spans="2:4" x14ac:dyDescent="0.25">
      <c r="B5" s="167" t="s">
        <v>242</v>
      </c>
      <c r="C5" s="174">
        <v>27.06</v>
      </c>
      <c r="D5" s="168"/>
    </row>
    <row r="6" spans="2:4" x14ac:dyDescent="0.25">
      <c r="B6" s="167" t="s">
        <v>251</v>
      </c>
      <c r="C6" s="174">
        <v>14</v>
      </c>
      <c r="D6" s="168"/>
    </row>
    <row r="7" spans="2:4" x14ac:dyDescent="0.25">
      <c r="B7" s="167" t="s">
        <v>250</v>
      </c>
      <c r="C7" s="174">
        <v>0</v>
      </c>
      <c r="D7" s="168"/>
    </row>
    <row r="8" spans="2:4" x14ac:dyDescent="0.25">
      <c r="B8" s="167" t="s">
        <v>243</v>
      </c>
      <c r="C8" s="174">
        <v>0</v>
      </c>
      <c r="D8" s="168"/>
    </row>
    <row r="9" spans="2:4" x14ac:dyDescent="0.25">
      <c r="B9" s="167" t="s">
        <v>253</v>
      </c>
      <c r="C9" s="174">
        <f>7%*'12x36 D'!I28</f>
        <v>151.49953000000002</v>
      </c>
      <c r="D9" s="168"/>
    </row>
    <row r="10" spans="2:4" x14ac:dyDescent="0.25">
      <c r="B10" s="167" t="s">
        <v>254</v>
      </c>
      <c r="C10" s="174">
        <f>7%*'12x36 N'!I28</f>
        <v>178.73225915172731</v>
      </c>
      <c r="D10" s="168"/>
    </row>
    <row r="11" spans="2:4" x14ac:dyDescent="0.25">
      <c r="B11" s="167" t="s">
        <v>244</v>
      </c>
      <c r="C11" s="174">
        <v>5</v>
      </c>
      <c r="D11" s="16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Resumo </vt:lpstr>
      <vt:lpstr>12x36 D</vt:lpstr>
      <vt:lpstr>12x36 N</vt:lpstr>
      <vt:lpstr>44 horas</vt:lpstr>
      <vt:lpstr>Material</vt:lpstr>
      <vt:lpstr>Uniforme</vt:lpstr>
      <vt:lpstr>CCT</vt:lpstr>
      <vt:lpstr>'12x36 D'!Area_de_impressao</vt:lpstr>
      <vt:lpstr>'12x36 N'!Area_de_impressao</vt:lpstr>
      <vt:lpstr>'44 horas'!Area_de_impressao</vt:lpstr>
      <vt:lpstr>'Resumo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Admin</cp:lastModifiedBy>
  <cp:lastPrinted>2021-07-07T18:34:17Z</cp:lastPrinted>
  <dcterms:created xsi:type="dcterms:W3CDTF">2020-04-03T17:25:33Z</dcterms:created>
  <dcterms:modified xsi:type="dcterms:W3CDTF">2023-04-17T16:00:39Z</dcterms:modified>
</cp:coreProperties>
</file>